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ůj disk\PRACE_2022\ZŠ_TIŠNOV_UNIPROJEKT\PP\ROZPOČET\"/>
    </mc:Choice>
  </mc:AlternateContent>
  <xr:revisionPtr revIDLastSave="0" documentId="8_{D96048F8-FE02-4CC8-9D4B-E4404B803B27}" xr6:coauthVersionLast="47" xr6:coauthVersionMax="47" xr10:uidLastSave="{00000000-0000-0000-0000-000000000000}"/>
  <bookViews>
    <workbookView xWindow="38280" yWindow="-120" windowWidth="38640" windowHeight="2124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Pol'!$A$1:$U$122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1" i="1" l="1"/>
  <c r="I50" i="1"/>
  <c r="I49" i="1"/>
  <c r="I48" i="1"/>
  <c r="I16" i="1" s="1"/>
  <c r="I47" i="1"/>
  <c r="G39" i="1"/>
  <c r="G40" i="1" s="1"/>
  <c r="G25" i="1" s="1"/>
  <c r="F39" i="1"/>
  <c r="I39" i="1" s="1"/>
  <c r="I40" i="1" s="1"/>
  <c r="J39" i="1" s="1"/>
  <c r="J40" i="1" s="1"/>
  <c r="G112" i="12"/>
  <c r="AC112" i="12"/>
  <c r="AD112" i="12"/>
  <c r="G9" i="12"/>
  <c r="G8" i="12" s="1"/>
  <c r="I9" i="12"/>
  <c r="K9" i="12"/>
  <c r="K8" i="12" s="1"/>
  <c r="O9" i="12"/>
  <c r="Q9" i="12"/>
  <c r="Q8" i="12" s="1"/>
  <c r="U9" i="12"/>
  <c r="U8" i="12" s="1"/>
  <c r="G10" i="12"/>
  <c r="I10" i="12"/>
  <c r="I8" i="12" s="1"/>
  <c r="K10" i="12"/>
  <c r="M10" i="12"/>
  <c r="O10" i="12"/>
  <c r="Q10" i="12"/>
  <c r="U10" i="12"/>
  <c r="G11" i="12"/>
  <c r="M11" i="12" s="1"/>
  <c r="I11" i="12"/>
  <c r="K11" i="12"/>
  <c r="O11" i="12"/>
  <c r="O8" i="12" s="1"/>
  <c r="Q11" i="12"/>
  <c r="U11" i="12"/>
  <c r="G12" i="12"/>
  <c r="U12" i="12"/>
  <c r="G13" i="12"/>
  <c r="I13" i="12"/>
  <c r="I12" i="12" s="1"/>
  <c r="K13" i="12"/>
  <c r="K12" i="12" s="1"/>
  <c r="M13" i="12"/>
  <c r="O13" i="12"/>
  <c r="O12" i="12" s="1"/>
  <c r="Q13" i="12"/>
  <c r="Q12" i="12" s="1"/>
  <c r="U13" i="12"/>
  <c r="G14" i="12"/>
  <c r="I14" i="12"/>
  <c r="K14" i="12"/>
  <c r="M14" i="12"/>
  <c r="M12" i="12" s="1"/>
  <c r="O14" i="12"/>
  <c r="Q14" i="12"/>
  <c r="U14" i="12"/>
  <c r="G15" i="12"/>
  <c r="I15" i="12"/>
  <c r="K15" i="12"/>
  <c r="M15" i="12"/>
  <c r="O15" i="12"/>
  <c r="Q15" i="12"/>
  <c r="U15" i="12"/>
  <c r="G17" i="12"/>
  <c r="G16" i="12" s="1"/>
  <c r="I17" i="12"/>
  <c r="I16" i="12" s="1"/>
  <c r="K17" i="12"/>
  <c r="O17" i="12"/>
  <c r="O16" i="12" s="1"/>
  <c r="Q17" i="12"/>
  <c r="U17" i="12"/>
  <c r="U16" i="12" s="1"/>
  <c r="G18" i="12"/>
  <c r="M18" i="12" s="1"/>
  <c r="I18" i="12"/>
  <c r="K18" i="12"/>
  <c r="O18" i="12"/>
  <c r="Q18" i="12"/>
  <c r="Q16" i="12" s="1"/>
  <c r="U18" i="12"/>
  <c r="G19" i="12"/>
  <c r="I19" i="12"/>
  <c r="K19" i="12"/>
  <c r="M19" i="12"/>
  <c r="O19" i="12"/>
  <c r="Q19" i="12"/>
  <c r="U19" i="12"/>
  <c r="G20" i="12"/>
  <c r="I20" i="12"/>
  <c r="K20" i="12"/>
  <c r="M20" i="12"/>
  <c r="O20" i="12"/>
  <c r="Q20" i="12"/>
  <c r="U20" i="12"/>
  <c r="G21" i="12"/>
  <c r="I21" i="12"/>
  <c r="K21" i="12"/>
  <c r="M21" i="12"/>
  <c r="O21" i="12"/>
  <c r="Q21" i="12"/>
  <c r="U21" i="12"/>
  <c r="G22" i="12"/>
  <c r="M22" i="12" s="1"/>
  <c r="I22" i="12"/>
  <c r="K22" i="12"/>
  <c r="K16" i="12" s="1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I25" i="12"/>
  <c r="K25" i="12"/>
  <c r="M25" i="12"/>
  <c r="O25" i="12"/>
  <c r="Q25" i="12"/>
  <c r="U25" i="12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I32" i="12"/>
  <c r="K32" i="12"/>
  <c r="M32" i="12"/>
  <c r="O32" i="12"/>
  <c r="Q32" i="12"/>
  <c r="U32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I38" i="12"/>
  <c r="K38" i="12"/>
  <c r="M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I43" i="12"/>
  <c r="K43" i="12"/>
  <c r="M43" i="12"/>
  <c r="O43" i="12"/>
  <c r="Q43" i="12"/>
  <c r="U43" i="12"/>
  <c r="G44" i="12"/>
  <c r="I44" i="12"/>
  <c r="K44" i="12"/>
  <c r="M44" i="12"/>
  <c r="O44" i="12"/>
  <c r="Q44" i="12"/>
  <c r="U44" i="12"/>
  <c r="G46" i="12"/>
  <c r="M46" i="12" s="1"/>
  <c r="I46" i="12"/>
  <c r="I45" i="12" s="1"/>
  <c r="K46" i="12"/>
  <c r="K45" i="12" s="1"/>
  <c r="O46" i="12"/>
  <c r="O45" i="12" s="1"/>
  <c r="Q46" i="12"/>
  <c r="Q45" i="12" s="1"/>
  <c r="U46" i="12"/>
  <c r="G47" i="12"/>
  <c r="M47" i="12" s="1"/>
  <c r="I47" i="12"/>
  <c r="K47" i="12"/>
  <c r="O47" i="12"/>
  <c r="Q47" i="12"/>
  <c r="U47" i="12"/>
  <c r="U45" i="12" s="1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I50" i="12"/>
  <c r="K50" i="12"/>
  <c r="M50" i="12"/>
  <c r="O50" i="12"/>
  <c r="Q50" i="12"/>
  <c r="U50" i="12"/>
  <c r="G51" i="12"/>
  <c r="I51" i="12"/>
  <c r="K51" i="12"/>
  <c r="M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I55" i="12"/>
  <c r="K55" i="12"/>
  <c r="M55" i="12"/>
  <c r="O55" i="12"/>
  <c r="Q55" i="12"/>
  <c r="U55" i="12"/>
  <c r="G56" i="12"/>
  <c r="I56" i="12"/>
  <c r="K56" i="12"/>
  <c r="M56" i="12"/>
  <c r="O56" i="12"/>
  <c r="Q56" i="12"/>
  <c r="U56" i="12"/>
  <c r="G57" i="12"/>
  <c r="I57" i="12"/>
  <c r="K57" i="12"/>
  <c r="M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I61" i="12"/>
  <c r="K61" i="12"/>
  <c r="M61" i="12"/>
  <c r="O61" i="12"/>
  <c r="Q61" i="12"/>
  <c r="U61" i="12"/>
  <c r="G62" i="12"/>
  <c r="I62" i="12"/>
  <c r="K62" i="12"/>
  <c r="M62" i="12"/>
  <c r="O62" i="12"/>
  <c r="Q62" i="12"/>
  <c r="U62" i="12"/>
  <c r="G63" i="12"/>
  <c r="I63" i="12"/>
  <c r="K63" i="12"/>
  <c r="M63" i="12"/>
  <c r="O63" i="12"/>
  <c r="Q63" i="12"/>
  <c r="U63" i="12"/>
  <c r="G64" i="12"/>
  <c r="M64" i="12" s="1"/>
  <c r="I64" i="12"/>
  <c r="K64" i="12"/>
  <c r="O64" i="12"/>
  <c r="Q64" i="12"/>
  <c r="U64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I67" i="12"/>
  <c r="K67" i="12"/>
  <c r="M67" i="12"/>
  <c r="O67" i="12"/>
  <c r="Q67" i="12"/>
  <c r="U67" i="12"/>
  <c r="G69" i="12"/>
  <c r="G68" i="12" s="1"/>
  <c r="I69" i="12"/>
  <c r="K69" i="12"/>
  <c r="K68" i="12" s="1"/>
  <c r="M69" i="12"/>
  <c r="O69" i="12"/>
  <c r="Q69" i="12"/>
  <c r="Q68" i="12" s="1"/>
  <c r="U69" i="12"/>
  <c r="U68" i="12" s="1"/>
  <c r="G70" i="12"/>
  <c r="M70" i="12" s="1"/>
  <c r="I70" i="12"/>
  <c r="I68" i="12" s="1"/>
  <c r="K70" i="12"/>
  <c r="O70" i="12"/>
  <c r="Q70" i="12"/>
  <c r="U70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3" i="12"/>
  <c r="I73" i="12"/>
  <c r="K73" i="12"/>
  <c r="M73" i="12"/>
  <c r="O73" i="12"/>
  <c r="Q73" i="12"/>
  <c r="U73" i="12"/>
  <c r="G74" i="12"/>
  <c r="I74" i="12"/>
  <c r="K74" i="12"/>
  <c r="M74" i="12"/>
  <c r="O74" i="12"/>
  <c r="O68" i="12" s="1"/>
  <c r="Q74" i="12"/>
  <c r="U74" i="12"/>
  <c r="G75" i="12"/>
  <c r="I75" i="12"/>
  <c r="K75" i="12"/>
  <c r="M75" i="12"/>
  <c r="O75" i="12"/>
  <c r="Q75" i="12"/>
  <c r="U75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79" i="12"/>
  <c r="I79" i="12"/>
  <c r="K79" i="12"/>
  <c r="M79" i="12"/>
  <c r="O79" i="12"/>
  <c r="Q79" i="12"/>
  <c r="U79" i="12"/>
  <c r="G80" i="12"/>
  <c r="I80" i="12"/>
  <c r="K80" i="12"/>
  <c r="M80" i="12"/>
  <c r="O80" i="12"/>
  <c r="Q80" i="12"/>
  <c r="U80" i="12"/>
  <c r="G81" i="12"/>
  <c r="I81" i="12"/>
  <c r="K81" i="12"/>
  <c r="M81" i="12"/>
  <c r="O81" i="12"/>
  <c r="Q81" i="12"/>
  <c r="U81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I85" i="12"/>
  <c r="K85" i="12"/>
  <c r="M85" i="12"/>
  <c r="O85" i="12"/>
  <c r="Q85" i="12"/>
  <c r="U85" i="12"/>
  <c r="G86" i="12"/>
  <c r="I86" i="12"/>
  <c r="K86" i="12"/>
  <c r="M86" i="12"/>
  <c r="O86" i="12"/>
  <c r="Q86" i="12"/>
  <c r="U86" i="12"/>
  <c r="G87" i="12"/>
  <c r="I87" i="12"/>
  <c r="K87" i="12"/>
  <c r="M87" i="12"/>
  <c r="O87" i="12"/>
  <c r="Q87" i="12"/>
  <c r="U87" i="12"/>
  <c r="G88" i="12"/>
  <c r="M88" i="12" s="1"/>
  <c r="I88" i="12"/>
  <c r="K88" i="12"/>
  <c r="O88" i="12"/>
  <c r="Q88" i="12"/>
  <c r="U88" i="12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G91" i="12"/>
  <c r="I91" i="12"/>
  <c r="K91" i="12"/>
  <c r="M91" i="12"/>
  <c r="O91" i="12"/>
  <c r="Q91" i="12"/>
  <c r="U91" i="12"/>
  <c r="G92" i="12"/>
  <c r="I92" i="12"/>
  <c r="K92" i="12"/>
  <c r="M92" i="12"/>
  <c r="O92" i="12"/>
  <c r="Q92" i="12"/>
  <c r="U92" i="12"/>
  <c r="G93" i="12"/>
  <c r="I93" i="12"/>
  <c r="K93" i="12"/>
  <c r="M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6" i="12"/>
  <c r="M96" i="12" s="1"/>
  <c r="I96" i="12"/>
  <c r="K96" i="12"/>
  <c r="O96" i="12"/>
  <c r="Q96" i="12"/>
  <c r="U96" i="12"/>
  <c r="G97" i="12"/>
  <c r="I97" i="12"/>
  <c r="K97" i="12"/>
  <c r="M97" i="12"/>
  <c r="O97" i="12"/>
  <c r="Q97" i="12"/>
  <c r="U97" i="12"/>
  <c r="G98" i="12"/>
  <c r="I98" i="12"/>
  <c r="K98" i="12"/>
  <c r="M98" i="12"/>
  <c r="O98" i="12"/>
  <c r="Q98" i="12"/>
  <c r="U98" i="12"/>
  <c r="G99" i="12"/>
  <c r="I99" i="12"/>
  <c r="K99" i="12"/>
  <c r="M99" i="12"/>
  <c r="O99" i="12"/>
  <c r="Q99" i="12"/>
  <c r="U99" i="12"/>
  <c r="G100" i="12"/>
  <c r="M100" i="12" s="1"/>
  <c r="I100" i="12"/>
  <c r="K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03" i="12"/>
  <c r="I103" i="12"/>
  <c r="K103" i="12"/>
  <c r="M103" i="12"/>
  <c r="O103" i="12"/>
  <c r="Q103" i="12"/>
  <c r="U103" i="12"/>
  <c r="G104" i="12"/>
  <c r="I104" i="12"/>
  <c r="K104" i="12"/>
  <c r="M104" i="12"/>
  <c r="O104" i="12"/>
  <c r="Q104" i="12"/>
  <c r="U104" i="12"/>
  <c r="G105" i="12"/>
  <c r="I105" i="12"/>
  <c r="K105" i="12"/>
  <c r="M105" i="12"/>
  <c r="O105" i="12"/>
  <c r="Q105" i="12"/>
  <c r="U105" i="12"/>
  <c r="G106" i="12"/>
  <c r="M106" i="12" s="1"/>
  <c r="I106" i="12"/>
  <c r="K106" i="12"/>
  <c r="O106" i="12"/>
  <c r="Q106" i="12"/>
  <c r="U106" i="12"/>
  <c r="G107" i="12"/>
  <c r="M107" i="12" s="1"/>
  <c r="I107" i="12"/>
  <c r="K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I109" i="12"/>
  <c r="K109" i="12"/>
  <c r="M109" i="12"/>
  <c r="O109" i="12"/>
  <c r="Q109" i="12"/>
  <c r="U109" i="12"/>
  <c r="G110" i="12"/>
  <c r="I110" i="12"/>
  <c r="K110" i="12"/>
  <c r="M110" i="12"/>
  <c r="O110" i="12"/>
  <c r="Q110" i="12"/>
  <c r="U110" i="12"/>
  <c r="I20" i="1"/>
  <c r="I19" i="1"/>
  <c r="I18" i="1"/>
  <c r="I17" i="1"/>
  <c r="G27" i="1"/>
  <c r="F40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52" i="1" l="1"/>
  <c r="G28" i="1"/>
  <c r="G23" i="1"/>
  <c r="G29" i="1" s="1"/>
  <c r="M68" i="12"/>
  <c r="M45" i="12"/>
  <c r="G45" i="12"/>
  <c r="M17" i="12"/>
  <c r="M16" i="12" s="1"/>
  <c r="M9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<sst xmlns="http://schemas.openxmlformats.org/spreadsheetml/2006/main" count="541" uniqueCount="283">
  <si>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</si>
  <si>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</si>
  <si>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</si>
  <si>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</si>
  <si>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</si>
  <si>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</si>
  <si>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</si>
  <si>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</si>
  <si>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</si>
  <si>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</si>
  <si>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</si>
  <si>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</si>
  <si>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</si>
  <si>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</si>
  <si>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</si>
  <si>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</si>
  <si>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</si>
  <si>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</si>
  <si>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</si>
  <si>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</si>
  <si>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</si>
  <si>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</si>
  <si>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</si>
  <si>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</si>
  <si>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</si>
  <si>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</si>
  <si>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</si>
  <si>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</si>
  <si>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</si>
  <si>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</si>
  <si>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</si>
  <si>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</si>
  <si>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</si>
  <si>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</si>
  <si>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</si>
  <si>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</si>
  <si>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</si>
  <si>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</si>
  <si>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</si>
  <si>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</si>
  <si>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</si>
  <si>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</si>
  <si>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</si>
  <si>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D.1.4.e ZDRAVOTNĚ TECHNICKÉ INSTALACE</t>
  </si>
  <si>
    <t>Rozpočet:</t>
  </si>
  <si>
    <t>Misto</t>
  </si>
  <si>
    <t>SŠ a ZŠ TIŠNOV, ZAJIŠTĚNÍ TRÉNINKOVÉHO PRACOVIŠTĚ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</si>
  <si>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</si>
  <si>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</si>
  <si>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</si>
  <si>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</si>
  <si>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</si>
  <si>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</si>
  <si>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</si>
  <si>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97</t>
  </si>
  <si>
    <t>Prorážení otvorů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</si>
  <si>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</si>
  <si>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</si>
  <si>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</si>
  <si>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</si>
  <si>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</si>
  <si>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</si>
  <si>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</si>
  <si>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</si>
  <si>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</si>
  <si>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</si>
  <si>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</si>
  <si>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</si>
  <si>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</si>
  <si>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</si>
  <si>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</si>
  <si>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</si>
  <si>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</si>
  <si>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</si>
  <si>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</si>
  <si>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</si>
  <si>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</si>
  <si>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</si>
  <si>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</si>
  <si>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</si>
  <si>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</si>
  <si>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</si>
  <si>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</si>
  <si>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</si>
  <si>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</si>
  <si>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</si>
  <si>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</si>
  <si>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</si>
  <si>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</si>
  <si>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</si>
  <si>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</si>
  <si>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612451111R00</t>
  </si>
  <si>
    <t>Omítka vnitřní zdiva, MC, hrubá zatřená</t>
  </si>
  <si>
    <t>m2</t>
  </si>
  <si>
    <t>POL1_0</t>
  </si>
  <si>
    <t>612451121R00</t>
  </si>
  <si>
    <t>Omítka vnitřní zdiva, cementová (MC), hladká</t>
  </si>
  <si>
    <t>612421121R00</t>
  </si>
  <si>
    <t>Oprava vápen.omítek stěn do 5 % pl. - hladkých</t>
  </si>
  <si>
    <t>974031164R00</t>
  </si>
  <si>
    <t>Vysekání rýh ve zdi cihelné 15 x 15 cm</t>
  </si>
  <si>
    <t>m</t>
  </si>
  <si>
    <t>979081111R00</t>
  </si>
  <si>
    <t>Odvoz suti a vybour. hmot na skládku do 1 km</t>
  </si>
  <si>
    <t>t</t>
  </si>
  <si>
    <t>979081121R00</t>
  </si>
  <si>
    <t>Příplatek k odvozu za každý další 1 km</t>
  </si>
  <si>
    <t>721194104R00</t>
  </si>
  <si>
    <t>Vyvedení odpadních výpustek D 40 x 1,8</t>
  </si>
  <si>
    <t>kus</t>
  </si>
  <si>
    <t>721194105R00</t>
  </si>
  <si>
    <t>Vyvedení odpadních výpustek D 50 x 1,8</t>
  </si>
  <si>
    <t>721194109R00</t>
  </si>
  <si>
    <t>Vyvedení odpadních výpustek D 110 x 2,3</t>
  </si>
  <si>
    <t>721290123R00</t>
  </si>
  <si>
    <t>Zkouška těsnosti kanalizace kouřem DN 300</t>
  </si>
  <si>
    <t>721176102R00</t>
  </si>
  <si>
    <t>Potrubí HT připojovací D 40 x 1,8 mm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</si>
  <si>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</si>
  <si>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</si>
  <si>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</si>
  <si>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</si>
  <si>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</si>
  <si>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</si>
  <si>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721176116R00</t>
  </si>
  <si>
    <t>Potrubí HT odpadní svislé D 125 x 3,1 mm</t>
  </si>
  <si>
    <t>721177214R00</t>
  </si>
  <si>
    <t>Potrubí  3S odpadní svislé D 75 x 3,8 mm</t>
  </si>
  <si>
    <t>721177215R00</t>
  </si>
  <si>
    <t>Potrubí  3S odpadní svislé D 110 x 4,8 mm</t>
  </si>
  <si>
    <t>721177216R00</t>
  </si>
  <si>
    <t>Potrubí  3S odpadní svislé D 125 x 5,3 mm</t>
  </si>
  <si>
    <t>721-PC</t>
  </si>
  <si>
    <t>Potrubí PPR PN16 D32x4,4+izolace 6mm+mont., (kondenzát)</t>
  </si>
  <si>
    <t>Izolace návleková tl. stěny 5mm, vnitřní průměr 75mm</t>
  </si>
  <si>
    <t>Izolace návleková tl. stěny 5mm, vnitřní průměr 110mm</t>
  </si>
  <si>
    <t>Izolace návleková tl. stěny 5mm, vnitřní průměr 125mm</t>
  </si>
  <si>
    <t>Montáž izol.na potrubí + tvarovky</t>
  </si>
  <si>
    <t>55162537.AR</t>
  </si>
  <si>
    <t>Hlavice větrací střešní DN 110 - souprava</t>
  </si>
  <si>
    <t>POL3_0</t>
  </si>
  <si>
    <t>Hlavice ventilační  střešní DN 125-souprava</t>
  </si>
  <si>
    <t>721273150RT1</t>
  </si>
  <si>
    <t>Hlavice ventilační přivětrávací , přivzdušňovací ventil  D 50/75/110 mm</t>
  </si>
  <si>
    <t>721PC</t>
  </si>
  <si>
    <t>Mřížka větrací PS kulatá 150/150mm</t>
  </si>
  <si>
    <t>Podomítkový sifon pro odvod kondenzátu+mont.</t>
  </si>
  <si>
    <t>Požární manžeta na potrubí  DN75+mont.</t>
  </si>
  <si>
    <t>sobor</t>
  </si>
  <si>
    <t>Požární manžeta na potrubí DN100+mont.</t>
  </si>
  <si>
    <t>Požární manžeta na potrubí DN125+mont.</t>
  </si>
  <si>
    <t>Dotěsnění prostupů požární pěnou</t>
  </si>
  <si>
    <t>soubor</t>
  </si>
  <si>
    <t>721140916R00</t>
  </si>
  <si>
    <t>Oprava-propoj.dosavadního potrubí litinového DN125</t>
  </si>
  <si>
    <t>998721202R00</t>
  </si>
  <si>
    <t>Přesun hmot pro vnitřní kanalizaci, výšky do 12 m</t>
  </si>
  <si>
    <t>722190401R00</t>
  </si>
  <si>
    <t>Vyvedení a upevnění výpustek DN 15</t>
  </si>
  <si>
    <t>ks</t>
  </si>
  <si>
    <t>722280109R00</t>
  </si>
  <si>
    <t>Tlaková zkouška vodovodního potrubí DN 65</t>
  </si>
  <si>
    <t>722290234R00</t>
  </si>
  <si>
    <t>Proplach a dezinfekce vodovod.potrubí DN 80</t>
  </si>
  <si>
    <t>722181221RT7</t>
  </si>
  <si>
    <t>Izolace návleková  tl. stěny 6 mm, vnitřní průměr 22 mm</t>
  </si>
  <si>
    <t>722181221RT9</t>
  </si>
  <si>
    <t>Izolace návleková  tl. stěny 6 mm, vnitřní průměr 28 mm</t>
  </si>
  <si>
    <t>722181221RU2</t>
  </si>
  <si>
    <t>Izolace návleková  tl. stěny 6 mm, vnitřní průměr 35 mm</t>
  </si>
  <si>
    <t>722181224RU2</t>
  </si>
  <si>
    <t>Izolace návleková  tl. stěny 20 mm, vnitřní průměr 35 mm</t>
  </si>
  <si>
    <t>722182001RT1</t>
  </si>
  <si>
    <t>Montáž izol.skruží na potrubí přímé DN 25,sam.spoj, samolepicí spoj nebo rychlouzávěr</t>
  </si>
  <si>
    <t>722132117R00</t>
  </si>
  <si>
    <t>Potrubí ocel vně/vni pozink. 42x1,5</t>
  </si>
  <si>
    <t>722-PC</t>
  </si>
  <si>
    <t>Tr.PP-RCT D20 +tv., +uložení do korýtekvč.zednické výpomoci</t>
  </si>
  <si>
    <t>Tr.PP-RCT D25 +tv., +uložení do korýtek vč.zednické výpomoci</t>
  </si>
  <si>
    <t>722176112R00</t>
  </si>
  <si>
    <t>Montáž rozvodů z plastů polyfúz. svařováním D 20mm</t>
  </si>
  <si>
    <t>722176113R00</t>
  </si>
  <si>
    <t>Montáž rozvodů z plastů polyfúz. svařováním D 25mm</t>
  </si>
  <si>
    <t>722PC</t>
  </si>
  <si>
    <t>Kohout kulový voda  šoupátko G 3/4"</t>
  </si>
  <si>
    <t>722239102R00</t>
  </si>
  <si>
    <t>Montáž vodovodních armatur 2závity, G 3/4</t>
  </si>
  <si>
    <t>722264321R00</t>
  </si>
  <si>
    <t>Vodoměr bytový SV DN 15x80 mm, Qn 2,5</t>
  </si>
  <si>
    <t>722264326R00</t>
  </si>
  <si>
    <t>Vodoměr bytový TV DN 15x110 mm, Qn 2,5</t>
  </si>
  <si>
    <t>722269111R00</t>
  </si>
  <si>
    <t>Montáž vodoměru závitového jdnovt. suchob. G1/2"</t>
  </si>
  <si>
    <t>722131932R00</t>
  </si>
  <si>
    <t>Oprava-propojení dosavadního potrubí závit. DN 20</t>
  </si>
  <si>
    <t>722131916R00</t>
  </si>
  <si>
    <t>Oprava-potrubí závitové,vsazení odbočky DN 50</t>
  </si>
  <si>
    <t>998722202R00</t>
  </si>
  <si>
    <t>Přesun hmot pro vnitřní vodovod, výšky do 12 m</t>
  </si>
  <si>
    <t>725014131RT1</t>
  </si>
  <si>
    <t xml:space="preserve">Klozet závěsný + sedátko, bílý, včetně sedátka v bílé barvě </t>
  </si>
  <si>
    <t>725119306R00</t>
  </si>
  <si>
    <t>Montáž klozetu závěsného</t>
  </si>
  <si>
    <t>725119402R00</t>
  </si>
  <si>
    <t>Montáž předstěnových systémů do sádrokartonu</t>
  </si>
  <si>
    <t>28696752R</t>
  </si>
  <si>
    <t>Tlačítko ovládací plastové bílá/chrom/bílá</t>
  </si>
  <si>
    <t>726211321R00</t>
  </si>
  <si>
    <t>Modul-WC do SDK, h 112 cm</t>
  </si>
  <si>
    <t>725-PC</t>
  </si>
  <si>
    <t>Předstěnové systémy-souprava pro tlumení hluku WC, + mont.</t>
  </si>
  <si>
    <t>725014141R00</t>
  </si>
  <si>
    <t>Klozet závěsný  ZTP + sedátko, bílý</t>
  </si>
  <si>
    <t>726211332R00</t>
  </si>
  <si>
    <t>Modul-WC SDK Special, UP320, ZTP, h 112 cm</t>
  </si>
  <si>
    <t>725PC</t>
  </si>
  <si>
    <t>Tlačítko ovládací plastové jednočinné</t>
  </si>
  <si>
    <t>Vodorovné madlo WC imobilní+mont.</t>
  </si>
  <si>
    <t>Sklopné madlo WC imobilní+mont.</t>
  </si>
  <si>
    <t>551070190R</t>
  </si>
  <si>
    <t>Oddálené pneumatické splachování ruční bílé, pro zabudování do zdi</t>
  </si>
  <si>
    <t>725017130R00</t>
  </si>
  <si>
    <t>Umyvadlo na šrouby  50 x 41 cm, bílé</t>
  </si>
  <si>
    <t>Umyvadlo invalidní  785*545*170mm, mramotit-žluté</t>
  </si>
  <si>
    <t>725219401R00</t>
  </si>
  <si>
    <t>Montáž umyvadel na šrouby do zdiva</t>
  </si>
  <si>
    <t>Svislé madlo umyvadlo imobilní+mont.</t>
  </si>
  <si>
    <t>725823121RT1</t>
  </si>
  <si>
    <t>Baterie umyvadlová stoján. ruční, vč. otvír.odpadu, standardní</t>
  </si>
  <si>
    <t>725829301R00</t>
  </si>
  <si>
    <t>Montáž baterie umyv.a dřezové stojánkové</t>
  </si>
  <si>
    <t>725860213R00</t>
  </si>
  <si>
    <t>Sifon umyvadlový D 32, 40 mm</t>
  </si>
  <si>
    <t>725860212R00</t>
  </si>
  <si>
    <t>Sifon umyvadlový  pod omítku</t>
  </si>
  <si>
    <t>725869101R00</t>
  </si>
  <si>
    <t>Montáž uzávěrek zápach.umyvadlových D 40</t>
  </si>
  <si>
    <t>725814106R00</t>
  </si>
  <si>
    <t>Ventil rohový s filtrem IVAR.ART.230 DN 15 x DN 15</t>
  </si>
  <si>
    <t>725819201R00</t>
  </si>
  <si>
    <t>Montáž ventilu nástěnného  G 1/2</t>
  </si>
  <si>
    <t>725100002RA0</t>
  </si>
  <si>
    <t>Dřez, baterie, zápachová uzávěrka</t>
  </si>
  <si>
    <t>POL2_0</t>
  </si>
  <si>
    <t>725319101R00</t>
  </si>
  <si>
    <t>Montáž dřezů jednoduchých</t>
  </si>
  <si>
    <t>725869204R00</t>
  </si>
  <si>
    <t>Montáž uzávěrek zápach.dřez.jednoduchý D 50</t>
  </si>
  <si>
    <t>725016105R00</t>
  </si>
  <si>
    <t>Pisoár ovládání automatické, bílý</t>
  </si>
  <si>
    <t>725200020RA0</t>
  </si>
  <si>
    <t>Montáž zařizovacích předmětů - pisoár</t>
  </si>
  <si>
    <t>54132291R</t>
  </si>
  <si>
    <t>Ohřívač vody el. zásobníkový tlakový 10l</t>
  </si>
  <si>
    <t>725539102R00</t>
  </si>
  <si>
    <t xml:space="preserve">Montáž elektr.ohřívačů, ostatní typy  </t>
  </si>
  <si>
    <t>64271101R</t>
  </si>
  <si>
    <t>Výlevka závěsná se sklopnou plastovou mřížkou, bílá</t>
  </si>
  <si>
    <t>725339101R00</t>
  </si>
  <si>
    <t>Montáž výlevky diturvitové, bez nádrže a armatur</t>
  </si>
  <si>
    <t>Baterie dřezová nástěnná s prodloužením, G1/2"x150mm</t>
  </si>
  <si>
    <t>286967601R</t>
  </si>
  <si>
    <t>Modul-výlevka SDK, h=130 cm, pro nástěnnou armaturu, odpadní koleno 50mm, nastavitelné pozinkované podpěry, pro suchý proces</t>
  </si>
  <si>
    <t>726211363R00</t>
  </si>
  <si>
    <t>Modul-bidet sádrokarton, h 112 cm</t>
  </si>
  <si>
    <t>725239101R00</t>
  </si>
  <si>
    <t>Montáž bidetů ostatních typů</t>
  </si>
  <si>
    <t>725015231R00</t>
  </si>
  <si>
    <t>Bidet závěsný , bílý, 1 otvor pro baterii</t>
  </si>
  <si>
    <t>725860214RT1</t>
  </si>
  <si>
    <t>Sifon bidetov, čisticí otvor, otáčivé rameno odtoku, D 32, 40 mm</t>
  </si>
  <si>
    <t>55144221R</t>
  </si>
  <si>
    <t xml:space="preserve">Baterie bidetová </t>
  </si>
  <si>
    <t>725829501R00</t>
  </si>
  <si>
    <t>Montáž baterie nástěnné bidetových souprav</t>
  </si>
  <si>
    <t>44982602.AR</t>
  </si>
  <si>
    <t>Hydrantový systém D25 prům. 25/30</t>
  </si>
  <si>
    <t>998725202R00</t>
  </si>
  <si>
    <t>Přesun hmot pro zařizovací předměty, výšky do 12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</si>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</sst>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vertical="top" shrinkToFi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7" fillId="0" borderId="34" xfId="0" applyNumberFormat="1" applyFont="1" applyBorder="1" applyAlignment="1">
      <alignment vertical="top" shrinkToFit="1"/>
    </xf>
    <xf numFmtId="17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vertical="top" shrinkToFit="1"/>
    </xf>
    <xf numFmtId="17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38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5"/>
  <sheetViews>
    <sheetView showGridLines="0" topLeftCell="B20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5" t="s">
        <v>23</v>
      </c>
      <c r="B16" s="196" t="s">
        <v>23</v>
      </c>
      <c r="C16" s="58"/>
      <c r="D16" s="59"/>
      <c r="E16" s="83"/>
      <c r="F16" s="84"/>
      <c r="G16" s="83"/>
      <c r="H16" s="84"/>
      <c r="I16" s="83">
        <f>SUMIF(F47:F51,A16,I47:I51)+SUMIF(F47:F51,"PSU",I47:I51)</f>
        <v>0</v>
      </c>
      <c r="J16" s="93"/>
    </row>
    <row r="17" spans="1:10" ht="23.25" customHeight="1" x14ac:dyDescent="0.2">
      <c r="A17" s="195" t="s">
        <v>24</v>
      </c>
      <c r="B17" s="196" t="s">
        <v>24</v>
      </c>
      <c r="C17" s="58"/>
      <c r="D17" s="59"/>
      <c r="E17" s="83"/>
      <c r="F17" s="84"/>
      <c r="G17" s="83"/>
      <c r="H17" s="84"/>
      <c r="I17" s="83">
        <f>SUMIF(F47:F51,A17,I47:I51)</f>
        <v>0</v>
      </c>
      <c r="J17" s="93"/>
    </row>
    <row r="18" spans="1:10" ht="23.25" customHeight="1" x14ac:dyDescent="0.2">
      <c r="A18" s="195" t="s">
        <v>25</v>
      </c>
      <c r="B18" s="196" t="s">
        <v>25</v>
      </c>
      <c r="C18" s="58"/>
      <c r="D18" s="59"/>
      <c r="E18" s="83"/>
      <c r="F18" s="84"/>
      <c r="G18" s="83"/>
      <c r="H18" s="84"/>
      <c r="I18" s="83">
        <f>SUMIF(F47:F51,A18,I47:I51)</f>
        <v>0</v>
      </c>
      <c r="J18" s="93"/>
    </row>
    <row r="19" spans="1:10" ht="23.25" customHeight="1" x14ac:dyDescent="0.2">
      <c r="A19" s="195" t="s">
        <v>62</v>
      </c>
      <c r="B19" s="196" t="s">
        <v>26</v>
      </c>
      <c r="C19" s="58"/>
      <c r="D19" s="59"/>
      <c r="E19" s="83"/>
      <c r="F19" s="84"/>
      <c r="G19" s="83"/>
      <c r="H19" s="84"/>
      <c r="I19" s="83">
        <f>SUMIF(F47:F51,A19,I47:I51)</f>
        <v>0</v>
      </c>
      <c r="J19" s="93"/>
    </row>
    <row r="20" spans="1:10" ht="23.25" customHeight="1" x14ac:dyDescent="0.2">
      <c r="A20" s="195" t="s">
        <v>63</v>
      </c>
      <c r="B20" s="196" t="s">
        <v>27</v>
      </c>
      <c r="C20" s="58"/>
      <c r="D20" s="59"/>
      <c r="E20" s="83"/>
      <c r="F20" s="84"/>
      <c r="G20" s="83"/>
      <c r="H20" s="84"/>
      <c r="I20" s="83">
        <f>SUMIF(F47:F51,A20,I47:I51)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I23*E23/100</f>
        <v>0</v>
      </c>
      <c r="H24" s="98"/>
      <c r="I24" s="98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I25*E25/100</f>
        <v>0</v>
      </c>
      <c r="H26" s="89"/>
      <c r="I26" s="89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customHeight="1" thickBot="1" x14ac:dyDescent="0.25">
      <c r="A28" s="4"/>
      <c r="B28" s="154" t="s">
        <v>22</v>
      </c>
      <c r="C28" s="155"/>
      <c r="D28" s="155"/>
      <c r="E28" s="156"/>
      <c r="F28" s="157"/>
      <c r="G28" s="158">
        <f>ZakladDPHSniVypocet+ZakladDPHZaklVypocet</f>
        <v>0</v>
      </c>
      <c r="H28" s="158"/>
      <c r="I28" s="158"/>
      <c r="J28" s="159" t="str">
        <f t="shared" si="0"/>
        <v>CZK</v>
      </c>
    </row>
    <row r="29" spans="1:10" ht="27.75" hidden="1" customHeight="1" thickBot="1" x14ac:dyDescent="0.25">
      <c r="A29" s="4"/>
      <c r="B29" s="154" t="s">
        <v>35</v>
      </c>
      <c r="C29" s="160"/>
      <c r="D29" s="160"/>
      <c r="E29" s="160"/>
      <c r="F29" s="160"/>
      <c r="G29" s="161">
        <f>ZakladDPHSni+DPHSni+ZakladDPHZakl+DPHZakl+Zaokrouhleni</f>
        <v>0</v>
      </c>
      <c r="H29" s="161"/>
      <c r="I29" s="161"/>
      <c r="J29" s="162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44649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47</v>
      </c>
      <c r="C39" s="138" t="s">
        <v>46</v>
      </c>
      <c r="D39" s="139"/>
      <c r="E39" s="139"/>
      <c r="F39" s="147">
        <f>'Rozpočet Pol'!AC112</f>
        <v>0</v>
      </c>
      <c r="G39" s="148">
        <f>'Rozpočet Pol'!AD112</f>
        <v>0</v>
      </c>
      <c r="H39" s="149"/>
      <c r="I39" s="150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48</v>
      </c>
      <c r="C40" s="142"/>
      <c r="D40" s="142"/>
      <c r="E40" s="142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3">
        <f>SUMIF(A39:A39,"=1",I39:I39)</f>
        <v>0</v>
      </c>
      <c r="J40" s="132">
        <f>SUMIF(A39:A39,"=1",J39:J39)</f>
        <v>0</v>
      </c>
    </row>
    <row r="44" spans="1:10" ht="15.75" x14ac:dyDescent="0.25">
      <c r="B44" s="163" t="s">
        <v>50</v>
      </c>
    </row>
    <row r="46" spans="1:10" ht="25.5" customHeight="1" x14ac:dyDescent="0.2">
      <c r="A46" s="164"/>
      <c r="B46" s="170" t="s">
        <v>16</v>
      </c>
      <c r="C46" s="170" t="s">
        <v>5</v>
      </c>
      <c r="D46" s="171"/>
      <c r="E46" s="171"/>
      <c r="F46" s="174" t="s">
        <v>51</v>
      </c>
      <c r="G46" s="174"/>
      <c r="H46" s="174"/>
      <c r="I46" s="175" t="s">
        <v>28</v>
      </c>
      <c r="J46" s="175"/>
    </row>
    <row r="47" spans="1:10" ht="25.5" customHeight="1" x14ac:dyDescent="0.2">
      <c r="A47" s="165"/>
      <c r="B47" s="176" t="s">
        <v>52</v>
      </c>
      <c r="C47" s="177" t="s">
        <v>53</v>
      </c>
      <c r="D47" s="178"/>
      <c r="E47" s="178"/>
      <c r="F47" s="182" t="s">
        <v>23</v>
      </c>
      <c r="G47" s="183"/>
      <c r="H47" s="183"/>
      <c r="I47" s="184">
        <f>'Rozpočet Pol'!G8</f>
        <v>0</v>
      </c>
      <c r="J47" s="184"/>
    </row>
    <row r="48" spans="1:10" ht="25.5" customHeight="1" x14ac:dyDescent="0.2">
      <c r="A48" s="165"/>
      <c r="B48" s="168" t="s">
        <v>54</v>
      </c>
      <c r="C48" s="167" t="s">
        <v>55</v>
      </c>
      <c r="D48" s="169"/>
      <c r="E48" s="169"/>
      <c r="F48" s="185" t="s">
        <v>23</v>
      </c>
      <c r="G48" s="186"/>
      <c r="H48" s="186"/>
      <c r="I48" s="187">
        <f>'Rozpočet Pol'!G12</f>
        <v>0</v>
      </c>
      <c r="J48" s="187"/>
    </row>
    <row r="49" spans="1:10" ht="25.5" customHeight="1" x14ac:dyDescent="0.2">
      <c r="A49" s="165"/>
      <c r="B49" s="168" t="s">
        <v>56</v>
      </c>
      <c r="C49" s="167" t="s">
        <v>57</v>
      </c>
      <c r="D49" s="169"/>
      <c r="E49" s="169"/>
      <c r="F49" s="185" t="s">
        <v>24</v>
      </c>
      <c r="G49" s="186"/>
      <c r="H49" s="186"/>
      <c r="I49" s="187">
        <f>'Rozpočet Pol'!G16</f>
        <v>0</v>
      </c>
      <c r="J49" s="187"/>
    </row>
    <row r="50" spans="1:10" ht="25.5" customHeight="1" x14ac:dyDescent="0.2">
      <c r="A50" s="165"/>
      <c r="B50" s="168" t="s">
        <v>58</v>
      </c>
      <c r="C50" s="167" t="s">
        <v>59</v>
      </c>
      <c r="D50" s="169"/>
      <c r="E50" s="169"/>
      <c r="F50" s="185" t="s">
        <v>24</v>
      </c>
      <c r="G50" s="186"/>
      <c r="H50" s="186"/>
      <c r="I50" s="187">
        <f>'Rozpočet Pol'!G45</f>
        <v>0</v>
      </c>
      <c r="J50" s="187"/>
    </row>
    <row r="51" spans="1:10" ht="25.5" customHeight="1" x14ac:dyDescent="0.2">
      <c r="A51" s="165"/>
      <c r="B51" s="179" t="s">
        <v>60</v>
      </c>
      <c r="C51" s="180" t="s">
        <v>61</v>
      </c>
      <c r="D51" s="181"/>
      <c r="E51" s="181"/>
      <c r="F51" s="188" t="s">
        <v>24</v>
      </c>
      <c r="G51" s="189"/>
      <c r="H51" s="189"/>
      <c r="I51" s="190">
        <f>'Rozpočet Pol'!G68</f>
        <v>0</v>
      </c>
      <c r="J51" s="190"/>
    </row>
    <row r="52" spans="1:10" ht="25.5" customHeight="1" x14ac:dyDescent="0.2">
      <c r="A52" s="166"/>
      <c r="B52" s="172" t="s">
        <v>1</v>
      </c>
      <c r="C52" s="172"/>
      <c r="D52" s="173"/>
      <c r="E52" s="173"/>
      <c r="F52" s="191"/>
      <c r="G52" s="192"/>
      <c r="H52" s="192"/>
      <c r="I52" s="193">
        <f>SUM(I47:I51)</f>
        <v>0</v>
      </c>
      <c r="J52" s="193"/>
    </row>
    <row r="53" spans="1:10" x14ac:dyDescent="0.2">
      <c r="F53" s="194"/>
      <c r="G53" s="130"/>
      <c r="H53" s="194"/>
      <c r="I53" s="130"/>
      <c r="J53" s="130"/>
    </row>
    <row r="54" spans="1:10" x14ac:dyDescent="0.2">
      <c r="F54" s="194"/>
      <c r="G54" s="130"/>
      <c r="H54" s="194"/>
      <c r="I54" s="130"/>
      <c r="J54" s="130"/>
    </row>
    <row r="55" spans="1:10" x14ac:dyDescent="0.2">
      <c r="F55" s="194"/>
      <c r="G55" s="130"/>
      <c r="H55" s="194"/>
      <c r="I55" s="130"/>
      <c r="J55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2:J52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7" t="s">
        <v>6</v>
      </c>
      <c r="B1" s="197"/>
      <c r="C1" s="197"/>
      <c r="D1" s="197"/>
      <c r="E1" s="197"/>
      <c r="F1" s="197"/>
      <c r="G1" s="197"/>
      <c r="AE1" t="s">
        <v>65</v>
      </c>
    </row>
    <row r="2" spans="1:60" ht="24.95" customHeight="1" x14ac:dyDescent="0.2">
      <c r="A2" s="204" t="s">
        <v>64</v>
      </c>
      <c r="B2" s="198"/>
      <c r="C2" s="199" t="s">
        <v>46</v>
      </c>
      <c r="D2" s="200"/>
      <c r="E2" s="200"/>
      <c r="F2" s="200"/>
      <c r="G2" s="206"/>
      <c r="AE2" t="s">
        <v>66</v>
      </c>
    </row>
    <row r="3" spans="1:60" ht="24.95" customHeight="1" x14ac:dyDescent="0.2">
      <c r="A3" s="205" t="s">
        <v>7</v>
      </c>
      <c r="B3" s="203"/>
      <c r="C3" s="201" t="s">
        <v>43</v>
      </c>
      <c r="D3" s="202"/>
      <c r="E3" s="202"/>
      <c r="F3" s="202"/>
      <c r="G3" s="207"/>
      <c r="AE3" t="s">
        <v>67</v>
      </c>
    </row>
    <row r="4" spans="1:60" ht="24.95" hidden="1" customHeight="1" x14ac:dyDescent="0.2">
      <c r="A4" s="205" t="s">
        <v>8</v>
      </c>
      <c r="B4" s="203"/>
      <c r="C4" s="201"/>
      <c r="D4" s="202"/>
      <c r="E4" s="202"/>
      <c r="F4" s="202"/>
      <c r="G4" s="207"/>
      <c r="AE4" t="s">
        <v>68</v>
      </c>
    </row>
    <row r="5" spans="1:60" hidden="1" x14ac:dyDescent="0.2">
      <c r="A5" s="208" t="s">
        <v>69</v>
      </c>
      <c r="B5" s="209"/>
      <c r="C5" s="210"/>
      <c r="D5" s="211"/>
      <c r="E5" s="211"/>
      <c r="F5" s="211"/>
      <c r="G5" s="212"/>
      <c r="AE5" t="s">
        <v>70</v>
      </c>
    </row>
    <row r="7" spans="1:60" ht="38.25" x14ac:dyDescent="0.2">
      <c r="A7" s="217" t="s">
        <v>71</v>
      </c>
      <c r="B7" s="218" t="s">
        <v>72</v>
      </c>
      <c r="C7" s="218" t="s">
        <v>73</v>
      </c>
      <c r="D7" s="217" t="s">
        <v>74</v>
      </c>
      <c r="E7" s="217" t="s">
        <v>75</v>
      </c>
      <c r="F7" s="213" t="s">
        <v>76</v>
      </c>
      <c r="G7" s="234" t="s">
        <v>28</v>
      </c>
      <c r="H7" s="235" t="s">
        <v>29</v>
      </c>
      <c r="I7" s="235" t="s">
        <v>77</v>
      </c>
      <c r="J7" s="235" t="s">
        <v>30</v>
      </c>
      <c r="K7" s="235" t="s">
        <v>78</v>
      </c>
      <c r="L7" s="235" t="s">
        <v>79</v>
      </c>
      <c r="M7" s="235" t="s">
        <v>80</v>
      </c>
      <c r="N7" s="235" t="s">
        <v>81</v>
      </c>
      <c r="O7" s="235" t="s">
        <v>82</v>
      </c>
      <c r="P7" s="235" t="s">
        <v>83</v>
      </c>
      <c r="Q7" s="235" t="s">
        <v>84</v>
      </c>
      <c r="R7" s="235" t="s">
        <v>85</v>
      </c>
      <c r="S7" s="235" t="s">
        <v>86</v>
      </c>
      <c r="T7" s="235" t="s">
        <v>87</v>
      </c>
      <c r="U7" s="220" t="s">
        <v>88</v>
      </c>
    </row>
    <row r="8" spans="1:60" x14ac:dyDescent="0.2">
      <c r="A8" s="236" t="s">
        <v>89</v>
      </c>
      <c r="B8" s="237" t="s">
        <v>52</v>
      </c>
      <c r="C8" s="238" t="s">
        <v>53</v>
      </c>
      <c r="D8" s="239"/>
      <c r="E8" s="240"/>
      <c r="F8" s="241"/>
      <c r="G8" s="241">
        <f>SUMIF(AE9:AE11,"&lt;&gt;NOR",G9:G11)</f>
        <v>0</v>
      </c>
      <c r="H8" s="241"/>
      <c r="I8" s="241">
        <f>SUM(I9:I11)</f>
        <v>0</v>
      </c>
      <c r="J8" s="241"/>
      <c r="K8" s="241">
        <f>SUM(K9:K11)</f>
        <v>0</v>
      </c>
      <c r="L8" s="241"/>
      <c r="M8" s="241">
        <f>SUM(M9:M11)</f>
        <v>0</v>
      </c>
      <c r="N8" s="219"/>
      <c r="O8" s="219">
        <f>SUM(O9:O11)</f>
        <v>8.9379999999999988</v>
      </c>
      <c r="P8" s="219"/>
      <c r="Q8" s="219">
        <f>SUM(Q9:Q11)</f>
        <v>0</v>
      </c>
      <c r="R8" s="219"/>
      <c r="S8" s="219"/>
      <c r="T8" s="236"/>
      <c r="U8" s="219">
        <f>SUM(U9:U11)</f>
        <v>115.63</v>
      </c>
      <c r="AE8" t="s">
        <v>90</v>
      </c>
    </row>
    <row r="9" spans="1:60" outlineLevel="1" x14ac:dyDescent="0.2">
      <c r="A9" s="215">
        <v>1</v>
      </c>
      <c r="B9" s="221" t="s">
        <v>91</v>
      </c>
      <c r="C9" s="264" t="s">
        <v>92</v>
      </c>
      <c r="D9" s="223" t="s">
        <v>93</v>
      </c>
      <c r="E9" s="229">
        <v>100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0</v>
      </c>
      <c r="M9" s="232">
        <f>G9*(1+L9/100)</f>
        <v>0</v>
      </c>
      <c r="N9" s="224">
        <v>4.0869999999999997E-2</v>
      </c>
      <c r="O9" s="224">
        <f>ROUND(E9*N9,5)</f>
        <v>4.0869999999999997</v>
      </c>
      <c r="P9" s="224">
        <v>0</v>
      </c>
      <c r="Q9" s="224">
        <f>ROUND(E9*P9,5)</f>
        <v>0</v>
      </c>
      <c r="R9" s="224"/>
      <c r="S9" s="224"/>
      <c r="T9" s="225">
        <v>0.47499999999999998</v>
      </c>
      <c r="U9" s="224">
        <f>ROUND(E9*T9,2)</f>
        <v>47.5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94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15">
        <v>2</v>
      </c>
      <c r="B10" s="221" t="s">
        <v>95</v>
      </c>
      <c r="C10" s="264" t="s">
        <v>96</v>
      </c>
      <c r="D10" s="223" t="s">
        <v>93</v>
      </c>
      <c r="E10" s="229">
        <v>100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0</v>
      </c>
      <c r="M10" s="232">
        <f>G10*(1+L10/100)</f>
        <v>0</v>
      </c>
      <c r="N10" s="224">
        <v>4.5580000000000002E-2</v>
      </c>
      <c r="O10" s="224">
        <f>ROUND(E10*N10,5)</f>
        <v>4.5579999999999998</v>
      </c>
      <c r="P10" s="224">
        <v>0</v>
      </c>
      <c r="Q10" s="224">
        <f>ROUND(E10*P10,5)</f>
        <v>0</v>
      </c>
      <c r="R10" s="224"/>
      <c r="S10" s="224"/>
      <c r="T10" s="225">
        <v>0.60799999999999998</v>
      </c>
      <c r="U10" s="224">
        <f>ROUND(E10*T10,2)</f>
        <v>60.8</v>
      </c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94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15">
        <v>3</v>
      </c>
      <c r="B11" s="221" t="s">
        <v>97</v>
      </c>
      <c r="C11" s="264" t="s">
        <v>98</v>
      </c>
      <c r="D11" s="223" t="s">
        <v>93</v>
      </c>
      <c r="E11" s="229">
        <v>100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0</v>
      </c>
      <c r="M11" s="232">
        <f>G11*(1+L11/100)</f>
        <v>0</v>
      </c>
      <c r="N11" s="224">
        <v>2.9299999999999999E-3</v>
      </c>
      <c r="O11" s="224">
        <f>ROUND(E11*N11,5)</f>
        <v>0.29299999999999998</v>
      </c>
      <c r="P11" s="224">
        <v>0</v>
      </c>
      <c r="Q11" s="224">
        <f>ROUND(E11*P11,5)</f>
        <v>0</v>
      </c>
      <c r="R11" s="224"/>
      <c r="S11" s="224"/>
      <c r="T11" s="225">
        <v>7.3249999999999996E-2</v>
      </c>
      <c r="U11" s="224">
        <f>ROUND(E11*T11,2)</f>
        <v>7.33</v>
      </c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94</v>
      </c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16" t="s">
        <v>89</v>
      </c>
      <c r="B12" s="222" t="s">
        <v>54</v>
      </c>
      <c r="C12" s="265" t="s">
        <v>55</v>
      </c>
      <c r="D12" s="226"/>
      <c r="E12" s="230"/>
      <c r="F12" s="233"/>
      <c r="G12" s="233">
        <f>SUMIF(AE13:AE15,"&lt;&gt;NOR",G13:G15)</f>
        <v>0</v>
      </c>
      <c r="H12" s="233"/>
      <c r="I12" s="233">
        <f>SUM(I13:I15)</f>
        <v>0</v>
      </c>
      <c r="J12" s="233"/>
      <c r="K12" s="233">
        <f>SUM(K13:K15)</f>
        <v>0</v>
      </c>
      <c r="L12" s="233"/>
      <c r="M12" s="233">
        <f>SUM(M13:M15)</f>
        <v>0</v>
      </c>
      <c r="N12" s="227"/>
      <c r="O12" s="227">
        <f>SUM(O13:O15)</f>
        <v>4.9000000000000002E-2</v>
      </c>
      <c r="P12" s="227"/>
      <c r="Q12" s="227">
        <f>SUM(Q13:Q15)</f>
        <v>4</v>
      </c>
      <c r="R12" s="227"/>
      <c r="S12" s="227"/>
      <c r="T12" s="228"/>
      <c r="U12" s="227">
        <f>SUM(U13:U15)</f>
        <v>68.759999999999991</v>
      </c>
      <c r="AE12" t="s">
        <v>90</v>
      </c>
    </row>
    <row r="13" spans="1:60" outlineLevel="1" x14ac:dyDescent="0.2">
      <c r="A13" s="215">
        <v>4</v>
      </c>
      <c r="B13" s="221" t="s">
        <v>99</v>
      </c>
      <c r="C13" s="264" t="s">
        <v>100</v>
      </c>
      <c r="D13" s="223" t="s">
        <v>101</v>
      </c>
      <c r="E13" s="229">
        <v>100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0</v>
      </c>
      <c r="M13" s="232">
        <f>G13*(1+L13/100)</f>
        <v>0</v>
      </c>
      <c r="N13" s="224">
        <v>4.8999999999999998E-4</v>
      </c>
      <c r="O13" s="224">
        <f>ROUND(E13*N13,5)</f>
        <v>4.9000000000000002E-2</v>
      </c>
      <c r="P13" s="224">
        <v>0.04</v>
      </c>
      <c r="Q13" s="224">
        <f>ROUND(E13*P13,5)</f>
        <v>4</v>
      </c>
      <c r="R13" s="224"/>
      <c r="S13" s="224"/>
      <c r="T13" s="225">
        <v>0.66800000000000004</v>
      </c>
      <c r="U13" s="224">
        <f>ROUND(E13*T13,2)</f>
        <v>66.8</v>
      </c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94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15">
        <v>5</v>
      </c>
      <c r="B14" s="221" t="s">
        <v>102</v>
      </c>
      <c r="C14" s="264" t="s">
        <v>103</v>
      </c>
      <c r="D14" s="223" t="s">
        <v>104</v>
      </c>
      <c r="E14" s="229">
        <v>4</v>
      </c>
      <c r="F14" s="231"/>
      <c r="G14" s="232">
        <f>ROUND(E14*F14,2)</f>
        <v>0</v>
      </c>
      <c r="H14" s="231"/>
      <c r="I14" s="232">
        <f>ROUND(E14*H14,2)</f>
        <v>0</v>
      </c>
      <c r="J14" s="231"/>
      <c r="K14" s="232">
        <f>ROUND(E14*J14,2)</f>
        <v>0</v>
      </c>
      <c r="L14" s="232">
        <v>0</v>
      </c>
      <c r="M14" s="232">
        <f>G14*(1+L14/100)</f>
        <v>0</v>
      </c>
      <c r="N14" s="224">
        <v>0</v>
      </c>
      <c r="O14" s="224">
        <f>ROUND(E14*N14,5)</f>
        <v>0</v>
      </c>
      <c r="P14" s="224">
        <v>0</v>
      </c>
      <c r="Q14" s="224">
        <f>ROUND(E14*P14,5)</f>
        <v>0</v>
      </c>
      <c r="R14" s="224"/>
      <c r="S14" s="224"/>
      <c r="T14" s="225">
        <v>0.49</v>
      </c>
      <c r="U14" s="224">
        <f>ROUND(E14*T14,2)</f>
        <v>1.96</v>
      </c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94</v>
      </c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15">
        <v>6</v>
      </c>
      <c r="B15" s="221" t="s">
        <v>105</v>
      </c>
      <c r="C15" s="264" t="s">
        <v>106</v>
      </c>
      <c r="D15" s="223" t="s">
        <v>104</v>
      </c>
      <c r="E15" s="229">
        <v>4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0</v>
      </c>
      <c r="M15" s="232">
        <f>G15*(1+L15/100)</f>
        <v>0</v>
      </c>
      <c r="N15" s="224">
        <v>0</v>
      </c>
      <c r="O15" s="224">
        <f>ROUND(E15*N15,5)</f>
        <v>0</v>
      </c>
      <c r="P15" s="224">
        <v>0</v>
      </c>
      <c r="Q15" s="224">
        <f>ROUND(E15*P15,5)</f>
        <v>0</v>
      </c>
      <c r="R15" s="224"/>
      <c r="S15" s="224"/>
      <c r="T15" s="225">
        <v>0</v>
      </c>
      <c r="U15" s="224">
        <f>ROUND(E15*T15,2)</f>
        <v>0</v>
      </c>
      <c r="V15" s="214"/>
      <c r="W15" s="214"/>
      <c r="X15" s="214"/>
      <c r="Y15" s="214"/>
      <c r="Z15" s="214"/>
      <c r="AA15" s="214"/>
      <c r="AB15" s="214"/>
      <c r="AC15" s="214"/>
      <c r="AD15" s="214"/>
      <c r="AE15" s="214" t="s">
        <v>94</v>
      </c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16" t="s">
        <v>89</v>
      </c>
      <c r="B16" s="222" t="s">
        <v>56</v>
      </c>
      <c r="C16" s="265" t="s">
        <v>57</v>
      </c>
      <c r="D16" s="226"/>
      <c r="E16" s="230"/>
      <c r="F16" s="233"/>
      <c r="G16" s="233">
        <f>SUMIF(AE17:AE44,"&lt;&gt;NOR",G17:G44)</f>
        <v>0</v>
      </c>
      <c r="H16" s="233"/>
      <c r="I16" s="233">
        <f>SUM(I17:I44)</f>
        <v>0</v>
      </c>
      <c r="J16" s="233"/>
      <c r="K16" s="233">
        <f>SUM(K17:K44)</f>
        <v>0</v>
      </c>
      <c r="L16" s="233"/>
      <c r="M16" s="233">
        <f>SUM(M17:M44)</f>
        <v>0</v>
      </c>
      <c r="N16" s="227"/>
      <c r="O16" s="227">
        <f>SUM(O17:O44)</f>
        <v>0.28568000000000005</v>
      </c>
      <c r="P16" s="227"/>
      <c r="Q16" s="227">
        <f>SUM(Q17:Q44)</f>
        <v>0</v>
      </c>
      <c r="R16" s="227"/>
      <c r="S16" s="227"/>
      <c r="T16" s="228"/>
      <c r="U16" s="227">
        <f>SUM(U17:U44)</f>
        <v>147.70000000000002</v>
      </c>
      <c r="AE16" t="s">
        <v>90</v>
      </c>
    </row>
    <row r="17" spans="1:60" outlineLevel="1" x14ac:dyDescent="0.2">
      <c r="A17" s="215">
        <v>7</v>
      </c>
      <c r="B17" s="221" t="s">
        <v>107</v>
      </c>
      <c r="C17" s="264" t="s">
        <v>108</v>
      </c>
      <c r="D17" s="223" t="s">
        <v>109</v>
      </c>
      <c r="E17" s="229">
        <v>9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0</v>
      </c>
      <c r="M17" s="232">
        <f>G17*(1+L17/100)</f>
        <v>0</v>
      </c>
      <c r="N17" s="224">
        <v>0</v>
      </c>
      <c r="O17" s="224">
        <f>ROUND(E17*N17,5)</f>
        <v>0</v>
      </c>
      <c r="P17" s="224">
        <v>0</v>
      </c>
      <c r="Q17" s="224">
        <f>ROUND(E17*P17,5)</f>
        <v>0</v>
      </c>
      <c r="R17" s="224"/>
      <c r="S17" s="224"/>
      <c r="T17" s="225">
        <v>0.157</v>
      </c>
      <c r="U17" s="224">
        <f>ROUND(E17*T17,2)</f>
        <v>1.41</v>
      </c>
      <c r="V17" s="214"/>
      <c r="W17" s="214"/>
      <c r="X17" s="214"/>
      <c r="Y17" s="214"/>
      <c r="Z17" s="214"/>
      <c r="AA17" s="214"/>
      <c r="AB17" s="214"/>
      <c r="AC17" s="214"/>
      <c r="AD17" s="214"/>
      <c r="AE17" s="214" t="s">
        <v>94</v>
      </c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15">
        <v>8</v>
      </c>
      <c r="B18" s="221" t="s">
        <v>110</v>
      </c>
      <c r="C18" s="264" t="s">
        <v>111</v>
      </c>
      <c r="D18" s="223" t="s">
        <v>109</v>
      </c>
      <c r="E18" s="229">
        <v>7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0</v>
      </c>
      <c r="M18" s="232">
        <f>G18*(1+L18/100)</f>
        <v>0</v>
      </c>
      <c r="N18" s="224">
        <v>0</v>
      </c>
      <c r="O18" s="224">
        <f>ROUND(E18*N18,5)</f>
        <v>0</v>
      </c>
      <c r="P18" s="224">
        <v>0</v>
      </c>
      <c r="Q18" s="224">
        <f>ROUND(E18*P18,5)</f>
        <v>0</v>
      </c>
      <c r="R18" s="224"/>
      <c r="S18" s="224"/>
      <c r="T18" s="225">
        <v>0.17399999999999999</v>
      </c>
      <c r="U18" s="224">
        <f>ROUND(E18*T18,2)</f>
        <v>1.22</v>
      </c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94</v>
      </c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15">
        <v>9</v>
      </c>
      <c r="B19" s="221" t="s">
        <v>112</v>
      </c>
      <c r="C19" s="264" t="s">
        <v>113</v>
      </c>
      <c r="D19" s="223" t="s">
        <v>109</v>
      </c>
      <c r="E19" s="229">
        <v>7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0</v>
      </c>
      <c r="M19" s="232">
        <f>G19*(1+L19/100)</f>
        <v>0</v>
      </c>
      <c r="N19" s="224">
        <v>0</v>
      </c>
      <c r="O19" s="224">
        <f>ROUND(E19*N19,5)</f>
        <v>0</v>
      </c>
      <c r="P19" s="224">
        <v>0</v>
      </c>
      <c r="Q19" s="224">
        <f>ROUND(E19*P19,5)</f>
        <v>0</v>
      </c>
      <c r="R19" s="224"/>
      <c r="S19" s="224"/>
      <c r="T19" s="225">
        <v>0.25900000000000001</v>
      </c>
      <c r="U19" s="224">
        <f>ROUND(E19*T19,2)</f>
        <v>1.81</v>
      </c>
      <c r="V19" s="214"/>
      <c r="W19" s="214"/>
      <c r="X19" s="214"/>
      <c r="Y19" s="214"/>
      <c r="Z19" s="214"/>
      <c r="AA19" s="214"/>
      <c r="AB19" s="214"/>
      <c r="AC19" s="214"/>
      <c r="AD19" s="214"/>
      <c r="AE19" s="214" t="s">
        <v>94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15">
        <v>10</v>
      </c>
      <c r="B20" s="221" t="s">
        <v>114</v>
      </c>
      <c r="C20" s="264" t="s">
        <v>115</v>
      </c>
      <c r="D20" s="223" t="s">
        <v>101</v>
      </c>
      <c r="E20" s="229">
        <v>175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0</v>
      </c>
      <c r="M20" s="232">
        <f>G20*(1+L20/100)</f>
        <v>0</v>
      </c>
      <c r="N20" s="224">
        <v>0</v>
      </c>
      <c r="O20" s="224">
        <f>ROUND(E20*N20,5)</f>
        <v>0</v>
      </c>
      <c r="P20" s="224">
        <v>0</v>
      </c>
      <c r="Q20" s="224">
        <f>ROUND(E20*P20,5)</f>
        <v>0</v>
      </c>
      <c r="R20" s="224"/>
      <c r="S20" s="224"/>
      <c r="T20" s="225">
        <v>5.8999999999999997E-2</v>
      </c>
      <c r="U20" s="224">
        <f>ROUND(E20*T20,2)</f>
        <v>10.33</v>
      </c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94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15">
        <v>11</v>
      </c>
      <c r="B21" s="221" t="s">
        <v>116</v>
      </c>
      <c r="C21" s="264" t="s">
        <v>117</v>
      </c>
      <c r="D21" s="223" t="s">
        <v>101</v>
      </c>
      <c r="E21" s="229">
        <v>20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0</v>
      </c>
      <c r="M21" s="232">
        <f>G21*(1+L21/100)</f>
        <v>0</v>
      </c>
      <c r="N21" s="224">
        <v>3.8000000000000002E-4</v>
      </c>
      <c r="O21" s="224">
        <f>ROUND(E21*N21,5)</f>
        <v>7.6E-3</v>
      </c>
      <c r="P21" s="224">
        <v>0</v>
      </c>
      <c r="Q21" s="224">
        <f>ROUND(E21*P21,5)</f>
        <v>0</v>
      </c>
      <c r="R21" s="224"/>
      <c r="S21" s="224"/>
      <c r="T21" s="225">
        <v>0.32</v>
      </c>
      <c r="U21" s="224">
        <f>ROUND(E21*T21,2)</f>
        <v>6.4</v>
      </c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94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15">
        <v>12</v>
      </c>
      <c r="B22" s="221" t="s">
        <v>118</v>
      </c>
      <c r="C22" s="264" t="s">
        <v>119</v>
      </c>
      <c r="D22" s="223" t="s">
        <v>101</v>
      </c>
      <c r="E22" s="229">
        <v>25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0</v>
      </c>
      <c r="M22" s="232">
        <f>G22*(1+L22/100)</f>
        <v>0</v>
      </c>
      <c r="N22" s="224">
        <v>4.6999999999999999E-4</v>
      </c>
      <c r="O22" s="224">
        <f>ROUND(E22*N22,5)</f>
        <v>1.175E-2</v>
      </c>
      <c r="P22" s="224">
        <v>0</v>
      </c>
      <c r="Q22" s="224">
        <f>ROUND(E22*P22,5)</f>
        <v>0</v>
      </c>
      <c r="R22" s="224"/>
      <c r="S22" s="224"/>
      <c r="T22" s="225">
        <v>0.35899999999999999</v>
      </c>
      <c r="U22" s="224">
        <f>ROUND(E22*T22,2)</f>
        <v>8.98</v>
      </c>
      <c r="V22" s="214"/>
      <c r="W22" s="214"/>
      <c r="X22" s="214"/>
      <c r="Y22" s="214"/>
      <c r="Z22" s="214"/>
      <c r="AA22" s="214"/>
      <c r="AB22" s="214"/>
      <c r="AC22" s="214"/>
      <c r="AD22" s="214"/>
      <c r="AE22" s="214" t="s">
        <v>94</v>
      </c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15">
        <v>13</v>
      </c>
      <c r="B23" s="221" t="s">
        <v>120</v>
      </c>
      <c r="C23" s="264" t="s">
        <v>121</v>
      </c>
      <c r="D23" s="223" t="s">
        <v>101</v>
      </c>
      <c r="E23" s="229">
        <v>5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0</v>
      </c>
      <c r="M23" s="232">
        <f>G23*(1+L23/100)</f>
        <v>0</v>
      </c>
      <c r="N23" s="224">
        <v>6.9999999999999999E-4</v>
      </c>
      <c r="O23" s="224">
        <f>ROUND(E23*N23,5)</f>
        <v>3.5000000000000001E-3</v>
      </c>
      <c r="P23" s="224">
        <v>0</v>
      </c>
      <c r="Q23" s="224">
        <f>ROUND(E23*P23,5)</f>
        <v>0</v>
      </c>
      <c r="R23" s="224"/>
      <c r="S23" s="224"/>
      <c r="T23" s="225">
        <v>0.45200000000000001</v>
      </c>
      <c r="U23" s="224">
        <f>ROUND(E23*T23,2)</f>
        <v>2.2599999999999998</v>
      </c>
      <c r="V23" s="214"/>
      <c r="W23" s="214"/>
      <c r="X23" s="214"/>
      <c r="Y23" s="214"/>
      <c r="Z23" s="214"/>
      <c r="AA23" s="214"/>
      <c r="AB23" s="214"/>
      <c r="AC23" s="214"/>
      <c r="AD23" s="214"/>
      <c r="AE23" s="214" t="s">
        <v>94</v>
      </c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15">
        <v>14</v>
      </c>
      <c r="B24" s="221" t="s">
        <v>122</v>
      </c>
      <c r="C24" s="264" t="s">
        <v>123</v>
      </c>
      <c r="D24" s="223" t="s">
        <v>101</v>
      </c>
      <c r="E24" s="229">
        <v>25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0</v>
      </c>
      <c r="M24" s="232">
        <f>G24*(1+L24/100)</f>
        <v>0</v>
      </c>
      <c r="N24" s="224">
        <v>1.5200000000000001E-3</v>
      </c>
      <c r="O24" s="224">
        <f>ROUND(E24*N24,5)</f>
        <v>3.7999999999999999E-2</v>
      </c>
      <c r="P24" s="224">
        <v>0</v>
      </c>
      <c r="Q24" s="224">
        <f>ROUND(E24*P24,5)</f>
        <v>0</v>
      </c>
      <c r="R24" s="224"/>
      <c r="S24" s="224"/>
      <c r="T24" s="225">
        <v>1.173</v>
      </c>
      <c r="U24" s="224">
        <f>ROUND(E24*T24,2)</f>
        <v>29.33</v>
      </c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94</v>
      </c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15">
        <v>15</v>
      </c>
      <c r="B25" s="221" t="s">
        <v>124</v>
      </c>
      <c r="C25" s="264" t="s">
        <v>125</v>
      </c>
      <c r="D25" s="223" t="s">
        <v>101</v>
      </c>
      <c r="E25" s="229">
        <v>15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0</v>
      </c>
      <c r="M25" s="232">
        <f>G25*(1+L25/100)</f>
        <v>0</v>
      </c>
      <c r="N25" s="224">
        <v>1.6100000000000001E-3</v>
      </c>
      <c r="O25" s="224">
        <f>ROUND(E25*N25,5)</f>
        <v>2.4150000000000001E-2</v>
      </c>
      <c r="P25" s="224">
        <v>0</v>
      </c>
      <c r="Q25" s="224">
        <f>ROUND(E25*P25,5)</f>
        <v>0</v>
      </c>
      <c r="R25" s="224"/>
      <c r="S25" s="224"/>
      <c r="T25" s="225">
        <v>0.73899999999999999</v>
      </c>
      <c r="U25" s="224">
        <f>ROUND(E25*T25,2)</f>
        <v>11.09</v>
      </c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94</v>
      </c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15">
        <v>16</v>
      </c>
      <c r="B26" s="221" t="s">
        <v>126</v>
      </c>
      <c r="C26" s="264" t="s">
        <v>127</v>
      </c>
      <c r="D26" s="223" t="s">
        <v>101</v>
      </c>
      <c r="E26" s="229">
        <v>20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0</v>
      </c>
      <c r="M26" s="232">
        <f>G26*(1+L26/100)</f>
        <v>0</v>
      </c>
      <c r="N26" s="224">
        <v>1.7099999999999999E-3</v>
      </c>
      <c r="O26" s="224">
        <f>ROUND(E26*N26,5)</f>
        <v>3.4200000000000001E-2</v>
      </c>
      <c r="P26" s="224">
        <v>0</v>
      </c>
      <c r="Q26" s="224">
        <f>ROUND(E26*P26,5)</f>
        <v>0</v>
      </c>
      <c r="R26" s="224"/>
      <c r="S26" s="224"/>
      <c r="T26" s="225">
        <v>0.81899999999999995</v>
      </c>
      <c r="U26" s="224">
        <f>ROUND(E26*T26,2)</f>
        <v>16.38</v>
      </c>
      <c r="V26" s="214"/>
      <c r="W26" s="214"/>
      <c r="X26" s="214"/>
      <c r="Y26" s="214"/>
      <c r="Z26" s="214"/>
      <c r="AA26" s="214"/>
      <c r="AB26" s="214"/>
      <c r="AC26" s="214"/>
      <c r="AD26" s="214"/>
      <c r="AE26" s="214" t="s">
        <v>94</v>
      </c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15">
        <v>17</v>
      </c>
      <c r="B27" s="221" t="s">
        <v>128</v>
      </c>
      <c r="C27" s="264" t="s">
        <v>129</v>
      </c>
      <c r="D27" s="223" t="s">
        <v>101</v>
      </c>
      <c r="E27" s="229">
        <v>10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0</v>
      </c>
      <c r="M27" s="232">
        <f>G27*(1+L27/100)</f>
        <v>0</v>
      </c>
      <c r="N27" s="224">
        <v>2.66E-3</v>
      </c>
      <c r="O27" s="224">
        <f>ROUND(E27*N27,5)</f>
        <v>2.6599999999999999E-2</v>
      </c>
      <c r="P27" s="224">
        <v>0</v>
      </c>
      <c r="Q27" s="224">
        <f>ROUND(E27*P27,5)</f>
        <v>0</v>
      </c>
      <c r="R27" s="224"/>
      <c r="S27" s="224"/>
      <c r="T27" s="225">
        <v>0.79700000000000004</v>
      </c>
      <c r="U27" s="224">
        <f>ROUND(E27*T27,2)</f>
        <v>7.97</v>
      </c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94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15">
        <v>18</v>
      </c>
      <c r="B28" s="221" t="s">
        <v>130</v>
      </c>
      <c r="C28" s="264" t="s">
        <v>131</v>
      </c>
      <c r="D28" s="223" t="s">
        <v>101</v>
      </c>
      <c r="E28" s="229">
        <v>25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0</v>
      </c>
      <c r="M28" s="232">
        <f>G28*(1+L28/100)</f>
        <v>0</v>
      </c>
      <c r="N28" s="224">
        <v>3.29E-3</v>
      </c>
      <c r="O28" s="224">
        <f>ROUND(E28*N28,5)</f>
        <v>8.2250000000000004E-2</v>
      </c>
      <c r="P28" s="224">
        <v>0</v>
      </c>
      <c r="Q28" s="224">
        <f>ROUND(E28*P28,5)</f>
        <v>0</v>
      </c>
      <c r="R28" s="224"/>
      <c r="S28" s="224"/>
      <c r="T28" s="225">
        <v>0.73899999999999999</v>
      </c>
      <c r="U28" s="224">
        <f>ROUND(E28*T28,2)</f>
        <v>18.48</v>
      </c>
      <c r="V28" s="214"/>
      <c r="W28" s="214"/>
      <c r="X28" s="214"/>
      <c r="Y28" s="214"/>
      <c r="Z28" s="214"/>
      <c r="AA28" s="214"/>
      <c r="AB28" s="214"/>
      <c r="AC28" s="214"/>
      <c r="AD28" s="214"/>
      <c r="AE28" s="214" t="s">
        <v>94</v>
      </c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15">
        <v>19</v>
      </c>
      <c r="B29" s="221" t="s">
        <v>132</v>
      </c>
      <c r="C29" s="264" t="s">
        <v>133</v>
      </c>
      <c r="D29" s="223" t="s">
        <v>101</v>
      </c>
      <c r="E29" s="229">
        <v>30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0</v>
      </c>
      <c r="M29" s="232">
        <f>G29*(1+L29/100)</f>
        <v>0</v>
      </c>
      <c r="N29" s="224">
        <v>3.4000000000000002E-4</v>
      </c>
      <c r="O29" s="224">
        <f>ROUND(E29*N29,5)</f>
        <v>1.0200000000000001E-2</v>
      </c>
      <c r="P29" s="224">
        <v>0</v>
      </c>
      <c r="Q29" s="224">
        <f>ROUND(E29*P29,5)</f>
        <v>0</v>
      </c>
      <c r="R29" s="224"/>
      <c r="S29" s="224"/>
      <c r="T29" s="225">
        <v>0.20599999999999999</v>
      </c>
      <c r="U29" s="224">
        <f>ROUND(E29*T29,2)</f>
        <v>6.18</v>
      </c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94</v>
      </c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15">
        <v>20</v>
      </c>
      <c r="B30" s="221" t="s">
        <v>132</v>
      </c>
      <c r="C30" s="264" t="s">
        <v>134</v>
      </c>
      <c r="D30" s="223" t="s">
        <v>101</v>
      </c>
      <c r="E30" s="229">
        <v>20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0</v>
      </c>
      <c r="M30" s="232">
        <f>G30*(1+L30/100)</f>
        <v>0</v>
      </c>
      <c r="N30" s="224">
        <v>5.0000000000000001E-4</v>
      </c>
      <c r="O30" s="224">
        <f>ROUND(E30*N30,5)</f>
        <v>0.01</v>
      </c>
      <c r="P30" s="224">
        <v>0</v>
      </c>
      <c r="Q30" s="224">
        <f>ROUND(E30*P30,5)</f>
        <v>0</v>
      </c>
      <c r="R30" s="224"/>
      <c r="S30" s="224"/>
      <c r="T30" s="225">
        <v>0.245</v>
      </c>
      <c r="U30" s="224">
        <f>ROUND(E30*T30,2)</f>
        <v>4.9000000000000004</v>
      </c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94</v>
      </c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15">
        <v>21</v>
      </c>
      <c r="B31" s="221" t="s">
        <v>132</v>
      </c>
      <c r="C31" s="264" t="s">
        <v>135</v>
      </c>
      <c r="D31" s="223" t="s">
        <v>101</v>
      </c>
      <c r="E31" s="229">
        <v>10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0</v>
      </c>
      <c r="M31" s="232">
        <f>G31*(1+L31/100)</f>
        <v>0</v>
      </c>
      <c r="N31" s="224">
        <v>5.0000000000000001E-4</v>
      </c>
      <c r="O31" s="224">
        <f>ROUND(E31*N31,5)</f>
        <v>5.0000000000000001E-3</v>
      </c>
      <c r="P31" s="224">
        <v>0</v>
      </c>
      <c r="Q31" s="224">
        <f>ROUND(E31*P31,5)</f>
        <v>0</v>
      </c>
      <c r="R31" s="224"/>
      <c r="S31" s="224"/>
      <c r="T31" s="225">
        <v>0.245</v>
      </c>
      <c r="U31" s="224">
        <f>ROUND(E31*T31,2)</f>
        <v>2.4500000000000002</v>
      </c>
      <c r="V31" s="214"/>
      <c r="W31" s="214"/>
      <c r="X31" s="214"/>
      <c r="Y31" s="214"/>
      <c r="Z31" s="214"/>
      <c r="AA31" s="214"/>
      <c r="AB31" s="214"/>
      <c r="AC31" s="214"/>
      <c r="AD31" s="214"/>
      <c r="AE31" s="214" t="s">
        <v>94</v>
      </c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15">
        <v>22</v>
      </c>
      <c r="B32" s="221" t="s">
        <v>132</v>
      </c>
      <c r="C32" s="264" t="s">
        <v>136</v>
      </c>
      <c r="D32" s="223" t="s">
        <v>101</v>
      </c>
      <c r="E32" s="229">
        <v>25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0</v>
      </c>
      <c r="M32" s="232">
        <f>G32*(1+L32/100)</f>
        <v>0</v>
      </c>
      <c r="N32" s="224">
        <v>5.0000000000000001E-4</v>
      </c>
      <c r="O32" s="224">
        <f>ROUND(E32*N32,5)</f>
        <v>1.2500000000000001E-2</v>
      </c>
      <c r="P32" s="224">
        <v>0</v>
      </c>
      <c r="Q32" s="224">
        <f>ROUND(E32*P32,5)</f>
        <v>0</v>
      </c>
      <c r="R32" s="224"/>
      <c r="S32" s="224"/>
      <c r="T32" s="225">
        <v>0.245</v>
      </c>
      <c r="U32" s="224">
        <f>ROUND(E32*T32,2)</f>
        <v>6.13</v>
      </c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94</v>
      </c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15">
        <v>23</v>
      </c>
      <c r="B33" s="221" t="s">
        <v>132</v>
      </c>
      <c r="C33" s="264" t="s">
        <v>137</v>
      </c>
      <c r="D33" s="223" t="s">
        <v>101</v>
      </c>
      <c r="E33" s="229">
        <v>55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0</v>
      </c>
      <c r="M33" s="232">
        <f>G33*(1+L33/100)</f>
        <v>0</v>
      </c>
      <c r="N33" s="224">
        <v>0</v>
      </c>
      <c r="O33" s="224">
        <f>ROUND(E33*N33,5)</f>
        <v>0</v>
      </c>
      <c r="P33" s="224">
        <v>0</v>
      </c>
      <c r="Q33" s="224">
        <f>ROUND(E33*P33,5)</f>
        <v>0</v>
      </c>
      <c r="R33" s="224"/>
      <c r="S33" s="224"/>
      <c r="T33" s="225">
        <v>0.155</v>
      </c>
      <c r="U33" s="224">
        <f>ROUND(E33*T33,2)</f>
        <v>8.5299999999999994</v>
      </c>
      <c r="V33" s="214"/>
      <c r="W33" s="214"/>
      <c r="X33" s="214"/>
      <c r="Y33" s="214"/>
      <c r="Z33" s="214"/>
      <c r="AA33" s="214"/>
      <c r="AB33" s="214"/>
      <c r="AC33" s="214"/>
      <c r="AD33" s="214"/>
      <c r="AE33" s="214" t="s">
        <v>94</v>
      </c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15">
        <v>24</v>
      </c>
      <c r="B34" s="221" t="s">
        <v>138</v>
      </c>
      <c r="C34" s="264" t="s">
        <v>139</v>
      </c>
      <c r="D34" s="223" t="s">
        <v>109</v>
      </c>
      <c r="E34" s="229">
        <v>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0</v>
      </c>
      <c r="M34" s="232">
        <f>G34*(1+L34/100)</f>
        <v>0</v>
      </c>
      <c r="N34" s="224">
        <v>2.7E-4</v>
      </c>
      <c r="O34" s="224">
        <f>ROUND(E34*N34,5)</f>
        <v>2.7E-4</v>
      </c>
      <c r="P34" s="224">
        <v>0</v>
      </c>
      <c r="Q34" s="224">
        <f>ROUND(E34*P34,5)</f>
        <v>0</v>
      </c>
      <c r="R34" s="224"/>
      <c r="S34" s="224"/>
      <c r="T34" s="225">
        <v>0</v>
      </c>
      <c r="U34" s="224">
        <f>ROUND(E34*T34,2)</f>
        <v>0</v>
      </c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140</v>
      </c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15">
        <v>25</v>
      </c>
      <c r="B35" s="221" t="s">
        <v>132</v>
      </c>
      <c r="C35" s="264" t="s">
        <v>141</v>
      </c>
      <c r="D35" s="223" t="s">
        <v>109</v>
      </c>
      <c r="E35" s="229">
        <v>1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0</v>
      </c>
      <c r="M35" s="232">
        <f>G35*(1+L35/100)</f>
        <v>0</v>
      </c>
      <c r="N35" s="224">
        <v>1.5559999999999999E-2</v>
      </c>
      <c r="O35" s="224">
        <f>ROUND(E35*N35,5)</f>
        <v>1.5559999999999999E-2</v>
      </c>
      <c r="P35" s="224">
        <v>0</v>
      </c>
      <c r="Q35" s="224">
        <f>ROUND(E35*P35,5)</f>
        <v>0</v>
      </c>
      <c r="R35" s="224"/>
      <c r="S35" s="224"/>
      <c r="T35" s="225">
        <v>0.55300000000000005</v>
      </c>
      <c r="U35" s="224">
        <f>ROUND(E35*T35,2)</f>
        <v>0.55000000000000004</v>
      </c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94</v>
      </c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15">
        <v>26</v>
      </c>
      <c r="B36" s="221" t="s">
        <v>142</v>
      </c>
      <c r="C36" s="264" t="s">
        <v>143</v>
      </c>
      <c r="D36" s="223" t="s">
        <v>109</v>
      </c>
      <c r="E36" s="229">
        <v>2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0</v>
      </c>
      <c r="M36" s="232">
        <f>G36*(1+L36/100)</f>
        <v>0</v>
      </c>
      <c r="N36" s="224">
        <v>4.8999999999999998E-4</v>
      </c>
      <c r="O36" s="224">
        <f>ROUND(E36*N36,5)</f>
        <v>9.7999999999999997E-4</v>
      </c>
      <c r="P36" s="224">
        <v>0</v>
      </c>
      <c r="Q36" s="224">
        <f>ROUND(E36*P36,5)</f>
        <v>0</v>
      </c>
      <c r="R36" s="224"/>
      <c r="S36" s="224"/>
      <c r="T36" s="225">
        <v>0.13300000000000001</v>
      </c>
      <c r="U36" s="224">
        <f>ROUND(E36*T36,2)</f>
        <v>0.27</v>
      </c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94</v>
      </c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15">
        <v>27</v>
      </c>
      <c r="B37" s="221" t="s">
        <v>144</v>
      </c>
      <c r="C37" s="264" t="s">
        <v>145</v>
      </c>
      <c r="D37" s="223" t="s">
        <v>109</v>
      </c>
      <c r="E37" s="229">
        <v>2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0</v>
      </c>
      <c r="M37" s="232">
        <f>G37*(1+L37/100)</f>
        <v>0</v>
      </c>
      <c r="N37" s="224">
        <v>3.0000000000000001E-5</v>
      </c>
      <c r="O37" s="224">
        <f>ROUND(E37*N37,5)</f>
        <v>6.0000000000000002E-5</v>
      </c>
      <c r="P37" s="224">
        <v>0</v>
      </c>
      <c r="Q37" s="224">
        <f>ROUND(E37*P37,5)</f>
        <v>0</v>
      </c>
      <c r="R37" s="224"/>
      <c r="S37" s="224"/>
      <c r="T37" s="225">
        <v>0</v>
      </c>
      <c r="U37" s="224">
        <f>ROUND(E37*T37,2)</f>
        <v>0</v>
      </c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140</v>
      </c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15">
        <v>28</v>
      </c>
      <c r="B38" s="221" t="s">
        <v>132</v>
      </c>
      <c r="C38" s="264" t="s">
        <v>146</v>
      </c>
      <c r="D38" s="223" t="s">
        <v>109</v>
      </c>
      <c r="E38" s="229">
        <v>2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0</v>
      </c>
      <c r="M38" s="232">
        <f>G38*(1+L38/100)</f>
        <v>0</v>
      </c>
      <c r="N38" s="224">
        <v>3.4000000000000002E-4</v>
      </c>
      <c r="O38" s="224">
        <f>ROUND(E38*N38,5)</f>
        <v>6.8000000000000005E-4</v>
      </c>
      <c r="P38" s="224">
        <v>0</v>
      </c>
      <c r="Q38" s="224">
        <f>ROUND(E38*P38,5)</f>
        <v>0</v>
      </c>
      <c r="R38" s="224"/>
      <c r="S38" s="224"/>
      <c r="T38" s="225">
        <v>0.20599999999999999</v>
      </c>
      <c r="U38" s="224">
        <f>ROUND(E38*T38,2)</f>
        <v>0.41</v>
      </c>
      <c r="V38" s="214"/>
      <c r="W38" s="214"/>
      <c r="X38" s="214"/>
      <c r="Y38" s="214"/>
      <c r="Z38" s="214"/>
      <c r="AA38" s="214"/>
      <c r="AB38" s="214"/>
      <c r="AC38" s="214"/>
      <c r="AD38" s="214"/>
      <c r="AE38" s="214" t="s">
        <v>94</v>
      </c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15">
        <v>29</v>
      </c>
      <c r="B39" s="221" t="s">
        <v>132</v>
      </c>
      <c r="C39" s="264" t="s">
        <v>147</v>
      </c>
      <c r="D39" s="223" t="s">
        <v>148</v>
      </c>
      <c r="E39" s="229">
        <v>2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0</v>
      </c>
      <c r="M39" s="232">
        <f>G39*(1+L39/100)</f>
        <v>0</v>
      </c>
      <c r="N39" s="224">
        <v>3.4000000000000002E-4</v>
      </c>
      <c r="O39" s="224">
        <f>ROUND(E39*N39,5)</f>
        <v>6.8000000000000005E-4</v>
      </c>
      <c r="P39" s="224">
        <v>0</v>
      </c>
      <c r="Q39" s="224">
        <f>ROUND(E39*P39,5)</f>
        <v>0</v>
      </c>
      <c r="R39" s="224"/>
      <c r="S39" s="224"/>
      <c r="T39" s="225">
        <v>0.20599999999999999</v>
      </c>
      <c r="U39" s="224">
        <f>ROUND(E39*T39,2)</f>
        <v>0.41</v>
      </c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94</v>
      </c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15">
        <v>30</v>
      </c>
      <c r="B40" s="221" t="s">
        <v>132</v>
      </c>
      <c r="C40" s="264" t="s">
        <v>149</v>
      </c>
      <c r="D40" s="223" t="s">
        <v>148</v>
      </c>
      <c r="E40" s="229">
        <v>3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0</v>
      </c>
      <c r="M40" s="232">
        <f>G40*(1+L40/100)</f>
        <v>0</v>
      </c>
      <c r="N40" s="224">
        <v>3.4000000000000002E-4</v>
      </c>
      <c r="O40" s="224">
        <f>ROUND(E40*N40,5)</f>
        <v>1.0200000000000001E-3</v>
      </c>
      <c r="P40" s="224">
        <v>0</v>
      </c>
      <c r="Q40" s="224">
        <f>ROUND(E40*P40,5)</f>
        <v>0</v>
      </c>
      <c r="R40" s="224"/>
      <c r="S40" s="224"/>
      <c r="T40" s="225">
        <v>0.20599999999999999</v>
      </c>
      <c r="U40" s="224">
        <f>ROUND(E40*T40,2)</f>
        <v>0.62</v>
      </c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94</v>
      </c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15">
        <v>31</v>
      </c>
      <c r="B41" s="221" t="s">
        <v>132</v>
      </c>
      <c r="C41" s="264" t="s">
        <v>150</v>
      </c>
      <c r="D41" s="223" t="s">
        <v>148</v>
      </c>
      <c r="E41" s="229">
        <v>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0</v>
      </c>
      <c r="M41" s="232">
        <f>G41*(1+L41/100)</f>
        <v>0</v>
      </c>
      <c r="N41" s="224">
        <v>3.4000000000000002E-4</v>
      </c>
      <c r="O41" s="224">
        <f>ROUND(E41*N41,5)</f>
        <v>3.4000000000000002E-4</v>
      </c>
      <c r="P41" s="224">
        <v>0</v>
      </c>
      <c r="Q41" s="224">
        <f>ROUND(E41*P41,5)</f>
        <v>0</v>
      </c>
      <c r="R41" s="224"/>
      <c r="S41" s="224"/>
      <c r="T41" s="225">
        <v>0.20599999999999999</v>
      </c>
      <c r="U41" s="224">
        <f>ROUND(E41*T41,2)</f>
        <v>0.21</v>
      </c>
      <c r="V41" s="214"/>
      <c r="W41" s="214"/>
      <c r="X41" s="214"/>
      <c r="Y41" s="214"/>
      <c r="Z41" s="214"/>
      <c r="AA41" s="214"/>
      <c r="AB41" s="214"/>
      <c r="AC41" s="214"/>
      <c r="AD41" s="214"/>
      <c r="AE41" s="214" t="s">
        <v>94</v>
      </c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15">
        <v>32</v>
      </c>
      <c r="B42" s="221" t="s">
        <v>132</v>
      </c>
      <c r="C42" s="264" t="s">
        <v>151</v>
      </c>
      <c r="D42" s="223" t="s">
        <v>152</v>
      </c>
      <c r="E42" s="229">
        <v>1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0</v>
      </c>
      <c r="M42" s="232">
        <f>G42*(1+L42/100)</f>
        <v>0</v>
      </c>
      <c r="N42" s="224">
        <v>3.4000000000000002E-4</v>
      </c>
      <c r="O42" s="224">
        <f>ROUND(E42*N42,5)</f>
        <v>3.4000000000000002E-4</v>
      </c>
      <c r="P42" s="224">
        <v>0</v>
      </c>
      <c r="Q42" s="224">
        <f>ROUND(E42*P42,5)</f>
        <v>0</v>
      </c>
      <c r="R42" s="224"/>
      <c r="S42" s="224"/>
      <c r="T42" s="225">
        <v>0.20599999999999999</v>
      </c>
      <c r="U42" s="224">
        <f>ROUND(E42*T42,2)</f>
        <v>0.21</v>
      </c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94</v>
      </c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15">
        <v>33</v>
      </c>
      <c r="B43" s="221" t="s">
        <v>153</v>
      </c>
      <c r="C43" s="264" t="s">
        <v>154</v>
      </c>
      <c r="D43" s="223" t="s">
        <v>109</v>
      </c>
      <c r="E43" s="229">
        <v>1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0</v>
      </c>
      <c r="M43" s="232">
        <f>G43*(1+L43/100)</f>
        <v>0</v>
      </c>
      <c r="N43" s="224">
        <v>0</v>
      </c>
      <c r="O43" s="224">
        <f>ROUND(E43*N43,5)</f>
        <v>0</v>
      </c>
      <c r="P43" s="224">
        <v>0</v>
      </c>
      <c r="Q43" s="224">
        <f>ROUND(E43*P43,5)</f>
        <v>0</v>
      </c>
      <c r="R43" s="224"/>
      <c r="S43" s="224"/>
      <c r="T43" s="225">
        <v>1.1679999999999999</v>
      </c>
      <c r="U43" s="224">
        <f>ROUND(E43*T43,2)</f>
        <v>1.17</v>
      </c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94</v>
      </c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15">
        <v>34</v>
      </c>
      <c r="B44" s="221" t="s">
        <v>155</v>
      </c>
      <c r="C44" s="264" t="s">
        <v>156</v>
      </c>
      <c r="D44" s="223" t="s">
        <v>0</v>
      </c>
      <c r="E44" s="229">
        <v>2106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0</v>
      </c>
      <c r="M44" s="232">
        <f>G44*(1+L44/100)</f>
        <v>0</v>
      </c>
      <c r="N44" s="224">
        <v>0</v>
      </c>
      <c r="O44" s="224">
        <f>ROUND(E44*N44,5)</f>
        <v>0</v>
      </c>
      <c r="P44" s="224">
        <v>0</v>
      </c>
      <c r="Q44" s="224">
        <f>ROUND(E44*P44,5)</f>
        <v>0</v>
      </c>
      <c r="R44" s="224"/>
      <c r="S44" s="224"/>
      <c r="T44" s="225">
        <v>0</v>
      </c>
      <c r="U44" s="224">
        <f>ROUND(E44*T44,2)</f>
        <v>0</v>
      </c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94</v>
      </c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16" t="s">
        <v>89</v>
      </c>
      <c r="B45" s="222" t="s">
        <v>58</v>
      </c>
      <c r="C45" s="265" t="s">
        <v>59</v>
      </c>
      <c r="D45" s="226"/>
      <c r="E45" s="230"/>
      <c r="F45" s="233"/>
      <c r="G45" s="233">
        <f>SUMIF(AE46:AE67,"&lt;&gt;NOR",G46:G67)</f>
        <v>0</v>
      </c>
      <c r="H45" s="233"/>
      <c r="I45" s="233">
        <f>SUM(I46:I67)</f>
        <v>0</v>
      </c>
      <c r="J45" s="233"/>
      <c r="K45" s="233">
        <f>SUM(K46:K67)</f>
        <v>0</v>
      </c>
      <c r="L45" s="233"/>
      <c r="M45" s="233">
        <f>SUM(M46:M67)</f>
        <v>0</v>
      </c>
      <c r="N45" s="227"/>
      <c r="O45" s="227">
        <f>SUM(O46:O67)</f>
        <v>8.5410000000000014E-2</v>
      </c>
      <c r="P45" s="227"/>
      <c r="Q45" s="227">
        <f>SUM(Q46:Q67)</f>
        <v>0</v>
      </c>
      <c r="R45" s="227"/>
      <c r="S45" s="227"/>
      <c r="T45" s="228"/>
      <c r="U45" s="227">
        <f>SUM(U46:U67)</f>
        <v>118.46999999999998</v>
      </c>
      <c r="AE45" t="s">
        <v>90</v>
      </c>
    </row>
    <row r="46" spans="1:60" outlineLevel="1" x14ac:dyDescent="0.2">
      <c r="A46" s="215">
        <v>35</v>
      </c>
      <c r="B46" s="221" t="s">
        <v>157</v>
      </c>
      <c r="C46" s="264" t="s">
        <v>158</v>
      </c>
      <c r="D46" s="223" t="s">
        <v>159</v>
      </c>
      <c r="E46" s="229">
        <v>36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0</v>
      </c>
      <c r="M46" s="232">
        <f>G46*(1+L46/100)</f>
        <v>0</v>
      </c>
      <c r="N46" s="224">
        <v>0</v>
      </c>
      <c r="O46" s="224">
        <f>ROUND(E46*N46,5)</f>
        <v>0</v>
      </c>
      <c r="P46" s="224">
        <v>0</v>
      </c>
      <c r="Q46" s="224">
        <f>ROUND(E46*P46,5)</f>
        <v>0</v>
      </c>
      <c r="R46" s="224"/>
      <c r="S46" s="224"/>
      <c r="T46" s="225">
        <v>0.42499999999999999</v>
      </c>
      <c r="U46" s="224">
        <f>ROUND(E46*T46,2)</f>
        <v>15.3</v>
      </c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94</v>
      </c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15">
        <v>36</v>
      </c>
      <c r="B47" s="221" t="s">
        <v>160</v>
      </c>
      <c r="C47" s="264" t="s">
        <v>161</v>
      </c>
      <c r="D47" s="223" t="s">
        <v>101</v>
      </c>
      <c r="E47" s="229">
        <v>140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0</v>
      </c>
      <c r="M47" s="232">
        <f>G47*(1+L47/100)</f>
        <v>0</v>
      </c>
      <c r="N47" s="224">
        <v>0</v>
      </c>
      <c r="O47" s="224">
        <f>ROUND(E47*N47,5)</f>
        <v>0</v>
      </c>
      <c r="P47" s="224">
        <v>0</v>
      </c>
      <c r="Q47" s="224">
        <f>ROUND(E47*P47,5)</f>
        <v>0</v>
      </c>
      <c r="R47" s="224"/>
      <c r="S47" s="224"/>
      <c r="T47" s="225">
        <v>0.05</v>
      </c>
      <c r="U47" s="224">
        <f>ROUND(E47*T47,2)</f>
        <v>7</v>
      </c>
      <c r="V47" s="214"/>
      <c r="W47" s="214"/>
      <c r="X47" s="214"/>
      <c r="Y47" s="214"/>
      <c r="Z47" s="214"/>
      <c r="AA47" s="214"/>
      <c r="AB47" s="214"/>
      <c r="AC47" s="214"/>
      <c r="AD47" s="214"/>
      <c r="AE47" s="214" t="s">
        <v>94</v>
      </c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15">
        <v>37</v>
      </c>
      <c r="B48" s="221" t="s">
        <v>162</v>
      </c>
      <c r="C48" s="264" t="s">
        <v>163</v>
      </c>
      <c r="D48" s="223" t="s">
        <v>101</v>
      </c>
      <c r="E48" s="229">
        <v>140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0</v>
      </c>
      <c r="M48" s="232">
        <f>G48*(1+L48/100)</f>
        <v>0</v>
      </c>
      <c r="N48" s="224">
        <v>1.0000000000000001E-5</v>
      </c>
      <c r="O48" s="224">
        <f>ROUND(E48*N48,5)</f>
        <v>1.4E-3</v>
      </c>
      <c r="P48" s="224">
        <v>0</v>
      </c>
      <c r="Q48" s="224">
        <f>ROUND(E48*P48,5)</f>
        <v>0</v>
      </c>
      <c r="R48" s="224"/>
      <c r="S48" s="224"/>
      <c r="T48" s="225">
        <v>6.2E-2</v>
      </c>
      <c r="U48" s="224">
        <f>ROUND(E48*T48,2)</f>
        <v>8.68</v>
      </c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94</v>
      </c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2.5" outlineLevel="1" x14ac:dyDescent="0.2">
      <c r="A49" s="215">
        <v>38</v>
      </c>
      <c r="B49" s="221" t="s">
        <v>164</v>
      </c>
      <c r="C49" s="264" t="s">
        <v>165</v>
      </c>
      <c r="D49" s="223" t="s">
        <v>101</v>
      </c>
      <c r="E49" s="229">
        <v>60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0</v>
      </c>
      <c r="M49" s="232">
        <f>G49*(1+L49/100)</f>
        <v>0</v>
      </c>
      <c r="N49" s="224">
        <v>2.0000000000000002E-5</v>
      </c>
      <c r="O49" s="224">
        <f>ROUND(E49*N49,5)</f>
        <v>1.1999999999999999E-3</v>
      </c>
      <c r="P49" s="224">
        <v>0</v>
      </c>
      <c r="Q49" s="224">
        <f>ROUND(E49*P49,5)</f>
        <v>0</v>
      </c>
      <c r="R49" s="224"/>
      <c r="S49" s="224"/>
      <c r="T49" s="225">
        <v>0.129</v>
      </c>
      <c r="U49" s="224">
        <f>ROUND(E49*T49,2)</f>
        <v>7.74</v>
      </c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94</v>
      </c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15">
        <v>39</v>
      </c>
      <c r="B50" s="221" t="s">
        <v>166</v>
      </c>
      <c r="C50" s="264" t="s">
        <v>167</v>
      </c>
      <c r="D50" s="223" t="s">
        <v>101</v>
      </c>
      <c r="E50" s="229">
        <v>10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0</v>
      </c>
      <c r="M50" s="232">
        <f>G50*(1+L50/100)</f>
        <v>0</v>
      </c>
      <c r="N50" s="224">
        <v>3.0000000000000001E-5</v>
      </c>
      <c r="O50" s="224">
        <f>ROUND(E50*N50,5)</f>
        <v>2.9999999999999997E-4</v>
      </c>
      <c r="P50" s="224">
        <v>0</v>
      </c>
      <c r="Q50" s="224">
        <f>ROUND(E50*P50,5)</f>
        <v>0</v>
      </c>
      <c r="R50" s="224"/>
      <c r="S50" s="224"/>
      <c r="T50" s="225">
        <v>0.129</v>
      </c>
      <c r="U50" s="224">
        <f>ROUND(E50*T50,2)</f>
        <v>1.29</v>
      </c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94</v>
      </c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15">
        <v>40</v>
      </c>
      <c r="B51" s="221" t="s">
        <v>168</v>
      </c>
      <c r="C51" s="264" t="s">
        <v>169</v>
      </c>
      <c r="D51" s="223" t="s">
        <v>101</v>
      </c>
      <c r="E51" s="229">
        <v>20</v>
      </c>
      <c r="F51" s="231"/>
      <c r="G51" s="232">
        <f>ROUND(E51*F51,2)</f>
        <v>0</v>
      </c>
      <c r="H51" s="231"/>
      <c r="I51" s="232">
        <f>ROUND(E51*H51,2)</f>
        <v>0</v>
      </c>
      <c r="J51" s="231"/>
      <c r="K51" s="232">
        <f>ROUND(E51*J51,2)</f>
        <v>0</v>
      </c>
      <c r="L51" s="232">
        <v>0</v>
      </c>
      <c r="M51" s="232">
        <f>G51*(1+L51/100)</f>
        <v>0</v>
      </c>
      <c r="N51" s="224">
        <v>4.0000000000000003E-5</v>
      </c>
      <c r="O51" s="224">
        <f>ROUND(E51*N51,5)</f>
        <v>8.0000000000000004E-4</v>
      </c>
      <c r="P51" s="224">
        <v>0</v>
      </c>
      <c r="Q51" s="224">
        <f>ROUND(E51*P51,5)</f>
        <v>0</v>
      </c>
      <c r="R51" s="224"/>
      <c r="S51" s="224"/>
      <c r="T51" s="225">
        <v>0.14199999999999999</v>
      </c>
      <c r="U51" s="224">
        <f>ROUND(E51*T51,2)</f>
        <v>2.84</v>
      </c>
      <c r="V51" s="214"/>
      <c r="W51" s="214"/>
      <c r="X51" s="214"/>
      <c r="Y51" s="214"/>
      <c r="Z51" s="214"/>
      <c r="AA51" s="214"/>
      <c r="AB51" s="214"/>
      <c r="AC51" s="214"/>
      <c r="AD51" s="214"/>
      <c r="AE51" s="214" t="s">
        <v>94</v>
      </c>
      <c r="AF51" s="214"/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15">
        <v>41</v>
      </c>
      <c r="B52" s="221" t="s">
        <v>170</v>
      </c>
      <c r="C52" s="264" t="s">
        <v>171</v>
      </c>
      <c r="D52" s="223" t="s">
        <v>101</v>
      </c>
      <c r="E52" s="229">
        <v>50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0</v>
      </c>
      <c r="M52" s="232">
        <f>G52*(1+L52/100)</f>
        <v>0</v>
      </c>
      <c r="N52" s="224">
        <v>5.0000000000000002E-5</v>
      </c>
      <c r="O52" s="224">
        <f>ROUND(E52*N52,5)</f>
        <v>2.5000000000000001E-3</v>
      </c>
      <c r="P52" s="224">
        <v>0</v>
      </c>
      <c r="Q52" s="224">
        <f>ROUND(E52*P52,5)</f>
        <v>0</v>
      </c>
      <c r="R52" s="224"/>
      <c r="S52" s="224"/>
      <c r="T52" s="225">
        <v>0.14199999999999999</v>
      </c>
      <c r="U52" s="224">
        <f>ROUND(E52*T52,2)</f>
        <v>7.1</v>
      </c>
      <c r="V52" s="214"/>
      <c r="W52" s="214"/>
      <c r="X52" s="214"/>
      <c r="Y52" s="214"/>
      <c r="Z52" s="214"/>
      <c r="AA52" s="214"/>
      <c r="AB52" s="214"/>
      <c r="AC52" s="214"/>
      <c r="AD52" s="214"/>
      <c r="AE52" s="214" t="s">
        <v>94</v>
      </c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15">
        <v>42</v>
      </c>
      <c r="B53" s="221" t="s">
        <v>172</v>
      </c>
      <c r="C53" s="264" t="s">
        <v>173</v>
      </c>
      <c r="D53" s="223" t="s">
        <v>101</v>
      </c>
      <c r="E53" s="229">
        <v>140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0</v>
      </c>
      <c r="M53" s="232">
        <f>G53*(1+L53/100)</f>
        <v>0</v>
      </c>
      <c r="N53" s="224">
        <v>0</v>
      </c>
      <c r="O53" s="224">
        <f>ROUND(E53*N53,5)</f>
        <v>0</v>
      </c>
      <c r="P53" s="224">
        <v>0</v>
      </c>
      <c r="Q53" s="224">
        <f>ROUND(E53*P53,5)</f>
        <v>0</v>
      </c>
      <c r="R53" s="224"/>
      <c r="S53" s="224"/>
      <c r="T53" s="225">
        <v>8.2000000000000003E-2</v>
      </c>
      <c r="U53" s="224">
        <f>ROUND(E53*T53,2)</f>
        <v>11.48</v>
      </c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94</v>
      </c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15">
        <v>43</v>
      </c>
      <c r="B54" s="221" t="s">
        <v>174</v>
      </c>
      <c r="C54" s="264" t="s">
        <v>175</v>
      </c>
      <c r="D54" s="223" t="s">
        <v>101</v>
      </c>
      <c r="E54" s="229">
        <v>10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0</v>
      </c>
      <c r="M54" s="232">
        <f>G54*(1+L54/100)</f>
        <v>0</v>
      </c>
      <c r="N54" s="224">
        <v>1.9300000000000001E-3</v>
      </c>
      <c r="O54" s="224">
        <f>ROUND(E54*N54,5)</f>
        <v>1.9300000000000001E-2</v>
      </c>
      <c r="P54" s="224">
        <v>0</v>
      </c>
      <c r="Q54" s="224">
        <f>ROUND(E54*P54,5)</f>
        <v>0</v>
      </c>
      <c r="R54" s="224"/>
      <c r="S54" s="224"/>
      <c r="T54" s="225">
        <v>0.33200000000000002</v>
      </c>
      <c r="U54" s="224">
        <f>ROUND(E54*T54,2)</f>
        <v>3.32</v>
      </c>
      <c r="V54" s="214"/>
      <c r="W54" s="214"/>
      <c r="X54" s="214"/>
      <c r="Y54" s="214"/>
      <c r="Z54" s="214"/>
      <c r="AA54" s="214"/>
      <c r="AB54" s="214"/>
      <c r="AC54" s="214"/>
      <c r="AD54" s="214"/>
      <c r="AE54" s="214" t="s">
        <v>94</v>
      </c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15">
        <v>44</v>
      </c>
      <c r="B55" s="221" t="s">
        <v>176</v>
      </c>
      <c r="C55" s="264" t="s">
        <v>177</v>
      </c>
      <c r="D55" s="223" t="s">
        <v>101</v>
      </c>
      <c r="E55" s="229">
        <v>95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0</v>
      </c>
      <c r="M55" s="232">
        <f>G55*(1+L55/100)</f>
        <v>0</v>
      </c>
      <c r="N55" s="224">
        <v>0</v>
      </c>
      <c r="O55" s="224">
        <f>ROUND(E55*N55,5)</f>
        <v>0</v>
      </c>
      <c r="P55" s="224">
        <v>0</v>
      </c>
      <c r="Q55" s="224">
        <f>ROUND(E55*P55,5)</f>
        <v>0</v>
      </c>
      <c r="R55" s="224"/>
      <c r="S55" s="224"/>
      <c r="T55" s="225">
        <v>0</v>
      </c>
      <c r="U55" s="224">
        <f>ROUND(E55*T55,2)</f>
        <v>0</v>
      </c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94</v>
      </c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2.5" outlineLevel="1" x14ac:dyDescent="0.2">
      <c r="A56" s="215">
        <v>45</v>
      </c>
      <c r="B56" s="221" t="s">
        <v>176</v>
      </c>
      <c r="C56" s="264" t="s">
        <v>178</v>
      </c>
      <c r="D56" s="223" t="s">
        <v>101</v>
      </c>
      <c r="E56" s="229">
        <v>35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0</v>
      </c>
      <c r="M56" s="232">
        <f>G56*(1+L56/100)</f>
        <v>0</v>
      </c>
      <c r="N56" s="224">
        <v>0</v>
      </c>
      <c r="O56" s="224">
        <f>ROUND(E56*N56,5)</f>
        <v>0</v>
      </c>
      <c r="P56" s="224">
        <v>0</v>
      </c>
      <c r="Q56" s="224">
        <f>ROUND(E56*P56,5)</f>
        <v>0</v>
      </c>
      <c r="R56" s="224"/>
      <c r="S56" s="224"/>
      <c r="T56" s="225">
        <v>0</v>
      </c>
      <c r="U56" s="224">
        <f>ROUND(E56*T56,2)</f>
        <v>0</v>
      </c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94</v>
      </c>
      <c r="AF56" s="214"/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15">
        <v>46</v>
      </c>
      <c r="B57" s="221" t="s">
        <v>179</v>
      </c>
      <c r="C57" s="264" t="s">
        <v>180</v>
      </c>
      <c r="D57" s="223" t="s">
        <v>101</v>
      </c>
      <c r="E57" s="229">
        <v>95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0</v>
      </c>
      <c r="M57" s="232">
        <f>G57*(1+L57/100)</f>
        <v>0</v>
      </c>
      <c r="N57" s="224">
        <v>2.7999999999999998E-4</v>
      </c>
      <c r="O57" s="224">
        <f>ROUND(E57*N57,5)</f>
        <v>2.6599999999999999E-2</v>
      </c>
      <c r="P57" s="224">
        <v>0</v>
      </c>
      <c r="Q57" s="224">
        <f>ROUND(E57*P57,5)</f>
        <v>0</v>
      </c>
      <c r="R57" s="224"/>
      <c r="S57" s="224"/>
      <c r="T57" s="225">
        <v>0.36516999999999999</v>
      </c>
      <c r="U57" s="224">
        <f>ROUND(E57*T57,2)</f>
        <v>34.69</v>
      </c>
      <c r="V57" s="214"/>
      <c r="W57" s="214"/>
      <c r="X57" s="214"/>
      <c r="Y57" s="214"/>
      <c r="Z57" s="214"/>
      <c r="AA57" s="214"/>
      <c r="AB57" s="214"/>
      <c r="AC57" s="214"/>
      <c r="AD57" s="214"/>
      <c r="AE57" s="214" t="s">
        <v>94</v>
      </c>
      <c r="AF57" s="214"/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2.5" outlineLevel="1" x14ac:dyDescent="0.2">
      <c r="A58" s="215">
        <v>47</v>
      </c>
      <c r="B58" s="221" t="s">
        <v>181</v>
      </c>
      <c r="C58" s="264" t="s">
        <v>182</v>
      </c>
      <c r="D58" s="223" t="s">
        <v>101</v>
      </c>
      <c r="E58" s="229">
        <v>35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0</v>
      </c>
      <c r="M58" s="232">
        <f>G58*(1+L58/100)</f>
        <v>0</v>
      </c>
      <c r="N58" s="224">
        <v>2.7999999999999998E-4</v>
      </c>
      <c r="O58" s="224">
        <f>ROUND(E58*N58,5)</f>
        <v>9.7999999999999997E-3</v>
      </c>
      <c r="P58" s="224">
        <v>0</v>
      </c>
      <c r="Q58" s="224">
        <f>ROUND(E58*P58,5)</f>
        <v>0</v>
      </c>
      <c r="R58" s="224"/>
      <c r="S58" s="224"/>
      <c r="T58" s="225">
        <v>0.40018999999999999</v>
      </c>
      <c r="U58" s="224">
        <f>ROUND(E58*T58,2)</f>
        <v>14.01</v>
      </c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94</v>
      </c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15">
        <v>48</v>
      </c>
      <c r="B59" s="221" t="s">
        <v>183</v>
      </c>
      <c r="C59" s="264" t="s">
        <v>184</v>
      </c>
      <c r="D59" s="223" t="s">
        <v>109</v>
      </c>
      <c r="E59" s="229">
        <v>2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0</v>
      </c>
      <c r="M59" s="232">
        <f>G59*(1+L59/100)</f>
        <v>0</v>
      </c>
      <c r="N59" s="224">
        <v>1.3999999999999999E-4</v>
      </c>
      <c r="O59" s="224">
        <f>ROUND(E59*N59,5)</f>
        <v>2.7999999999999998E-4</v>
      </c>
      <c r="P59" s="224">
        <v>0</v>
      </c>
      <c r="Q59" s="224">
        <f>ROUND(E59*P59,5)</f>
        <v>0</v>
      </c>
      <c r="R59" s="224"/>
      <c r="S59" s="224"/>
      <c r="T59" s="225">
        <v>0</v>
      </c>
      <c r="U59" s="224">
        <f>ROUND(E59*T59,2)</f>
        <v>0</v>
      </c>
      <c r="V59" s="214"/>
      <c r="W59" s="214"/>
      <c r="X59" s="214"/>
      <c r="Y59" s="214"/>
      <c r="Z59" s="214"/>
      <c r="AA59" s="214"/>
      <c r="AB59" s="214"/>
      <c r="AC59" s="214"/>
      <c r="AD59" s="214"/>
      <c r="AE59" s="214" t="s">
        <v>140</v>
      </c>
      <c r="AF59" s="214"/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15">
        <v>49</v>
      </c>
      <c r="B60" s="221" t="s">
        <v>185</v>
      </c>
      <c r="C60" s="264" t="s">
        <v>186</v>
      </c>
      <c r="D60" s="223" t="s">
        <v>109</v>
      </c>
      <c r="E60" s="229">
        <v>2</v>
      </c>
      <c r="F60" s="231"/>
      <c r="G60" s="232">
        <f>ROUND(E60*F60,2)</f>
        <v>0</v>
      </c>
      <c r="H60" s="231"/>
      <c r="I60" s="232">
        <f>ROUND(E60*H60,2)</f>
        <v>0</v>
      </c>
      <c r="J60" s="231"/>
      <c r="K60" s="232">
        <f>ROUND(E60*J60,2)</f>
        <v>0</v>
      </c>
      <c r="L60" s="232">
        <v>0</v>
      </c>
      <c r="M60" s="232">
        <f>G60*(1+L60/100)</f>
        <v>0</v>
      </c>
      <c r="N60" s="224">
        <v>0</v>
      </c>
      <c r="O60" s="224">
        <f>ROUND(E60*N60,5)</f>
        <v>0</v>
      </c>
      <c r="P60" s="224">
        <v>0</v>
      </c>
      <c r="Q60" s="224">
        <f>ROUND(E60*P60,5)</f>
        <v>0</v>
      </c>
      <c r="R60" s="224"/>
      <c r="S60" s="224"/>
      <c r="T60" s="225">
        <v>0.20699999999999999</v>
      </c>
      <c r="U60" s="224">
        <f>ROUND(E60*T60,2)</f>
        <v>0.41</v>
      </c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94</v>
      </c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15">
        <v>50</v>
      </c>
      <c r="B61" s="221" t="s">
        <v>187</v>
      </c>
      <c r="C61" s="264" t="s">
        <v>188</v>
      </c>
      <c r="D61" s="223" t="s">
        <v>109</v>
      </c>
      <c r="E61" s="229">
        <v>1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0</v>
      </c>
      <c r="M61" s="232">
        <f>G61*(1+L61/100)</f>
        <v>0</v>
      </c>
      <c r="N61" s="224">
        <v>2.14E-3</v>
      </c>
      <c r="O61" s="224">
        <f>ROUND(E61*N61,5)</f>
        <v>2.14E-3</v>
      </c>
      <c r="P61" s="224">
        <v>0</v>
      </c>
      <c r="Q61" s="224">
        <f>ROUND(E61*P61,5)</f>
        <v>0</v>
      </c>
      <c r="R61" s="224"/>
      <c r="S61" s="224"/>
      <c r="T61" s="225">
        <v>0.372</v>
      </c>
      <c r="U61" s="224">
        <f>ROUND(E61*T61,2)</f>
        <v>0.37</v>
      </c>
      <c r="V61" s="214"/>
      <c r="W61" s="214"/>
      <c r="X61" s="214"/>
      <c r="Y61" s="214"/>
      <c r="Z61" s="214"/>
      <c r="AA61" s="214"/>
      <c r="AB61" s="214"/>
      <c r="AC61" s="214"/>
      <c r="AD61" s="214"/>
      <c r="AE61" s="214" t="s">
        <v>94</v>
      </c>
      <c r="AF61" s="214"/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15">
        <v>51</v>
      </c>
      <c r="B62" s="221" t="s">
        <v>189</v>
      </c>
      <c r="C62" s="264" t="s">
        <v>190</v>
      </c>
      <c r="D62" s="223" t="s">
        <v>109</v>
      </c>
      <c r="E62" s="229">
        <v>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0</v>
      </c>
      <c r="M62" s="232">
        <f>G62*(1+L62/100)</f>
        <v>0</v>
      </c>
      <c r="N62" s="224">
        <v>2.14E-3</v>
      </c>
      <c r="O62" s="224">
        <f>ROUND(E62*N62,5)</f>
        <v>2.14E-3</v>
      </c>
      <c r="P62" s="224">
        <v>0</v>
      </c>
      <c r="Q62" s="224">
        <f>ROUND(E62*P62,5)</f>
        <v>0</v>
      </c>
      <c r="R62" s="224"/>
      <c r="S62" s="224"/>
      <c r="T62" s="225">
        <v>0.372</v>
      </c>
      <c r="U62" s="224">
        <f>ROUND(E62*T62,2)</f>
        <v>0.37</v>
      </c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94</v>
      </c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15">
        <v>52</v>
      </c>
      <c r="B63" s="221" t="s">
        <v>191</v>
      </c>
      <c r="C63" s="264" t="s">
        <v>192</v>
      </c>
      <c r="D63" s="223" t="s">
        <v>109</v>
      </c>
      <c r="E63" s="229">
        <v>1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0</v>
      </c>
      <c r="M63" s="232">
        <f>G63*(1+L63/100)</f>
        <v>0</v>
      </c>
      <c r="N63" s="224">
        <v>1.64E-3</v>
      </c>
      <c r="O63" s="224">
        <f>ROUND(E63*N63,5)</f>
        <v>1.64E-3</v>
      </c>
      <c r="P63" s="224">
        <v>0</v>
      </c>
      <c r="Q63" s="224">
        <f>ROUND(E63*P63,5)</f>
        <v>0</v>
      </c>
      <c r="R63" s="224"/>
      <c r="S63" s="224"/>
      <c r="T63" s="225">
        <v>0.372</v>
      </c>
      <c r="U63" s="224">
        <f>ROUND(E63*T63,2)</f>
        <v>0.37</v>
      </c>
      <c r="V63" s="214"/>
      <c r="W63" s="214"/>
      <c r="X63" s="214"/>
      <c r="Y63" s="214"/>
      <c r="Z63" s="214"/>
      <c r="AA63" s="214"/>
      <c r="AB63" s="214"/>
      <c r="AC63" s="214"/>
      <c r="AD63" s="214"/>
      <c r="AE63" s="214" t="s">
        <v>94</v>
      </c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15">
        <v>53</v>
      </c>
      <c r="B64" s="221" t="s">
        <v>193</v>
      </c>
      <c r="C64" s="264" t="s">
        <v>194</v>
      </c>
      <c r="D64" s="223" t="s">
        <v>109</v>
      </c>
      <c r="E64" s="229">
        <v>2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0</v>
      </c>
      <c r="M64" s="232">
        <f>G64*(1+L64/100)</f>
        <v>0</v>
      </c>
      <c r="N64" s="224">
        <v>8.0000000000000004E-4</v>
      </c>
      <c r="O64" s="224">
        <f>ROUND(E64*N64,5)</f>
        <v>1.6000000000000001E-3</v>
      </c>
      <c r="P64" s="224">
        <v>0</v>
      </c>
      <c r="Q64" s="224">
        <f>ROUND(E64*P64,5)</f>
        <v>0</v>
      </c>
      <c r="R64" s="224"/>
      <c r="S64" s="224"/>
      <c r="T64" s="225">
        <v>0.59399999999999997</v>
      </c>
      <c r="U64" s="224">
        <f>ROUND(E64*T64,2)</f>
        <v>1.19</v>
      </c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94</v>
      </c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15">
        <v>54</v>
      </c>
      <c r="B65" s="221" t="s">
        <v>195</v>
      </c>
      <c r="C65" s="264" t="s">
        <v>196</v>
      </c>
      <c r="D65" s="223" t="s">
        <v>152</v>
      </c>
      <c r="E65" s="229">
        <v>1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0</v>
      </c>
      <c r="M65" s="232">
        <f>G65*(1+L65/100)</f>
        <v>0</v>
      </c>
      <c r="N65" s="224">
        <v>1.537E-2</v>
      </c>
      <c r="O65" s="224">
        <f>ROUND(E65*N65,5)</f>
        <v>1.537E-2</v>
      </c>
      <c r="P65" s="224">
        <v>0</v>
      </c>
      <c r="Q65" s="224">
        <f>ROUND(E65*P65,5)</f>
        <v>0</v>
      </c>
      <c r="R65" s="224"/>
      <c r="S65" s="224"/>
      <c r="T65" s="225">
        <v>2.1019999999999999</v>
      </c>
      <c r="U65" s="224">
        <f>ROUND(E65*T65,2)</f>
        <v>2.1</v>
      </c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94</v>
      </c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15">
        <v>55</v>
      </c>
      <c r="B66" s="221" t="s">
        <v>176</v>
      </c>
      <c r="C66" s="264" t="s">
        <v>151</v>
      </c>
      <c r="D66" s="223" t="s">
        <v>152</v>
      </c>
      <c r="E66" s="229">
        <v>1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0</v>
      </c>
      <c r="M66" s="232">
        <f>G66*(1+L66/100)</f>
        <v>0</v>
      </c>
      <c r="N66" s="224">
        <v>3.4000000000000002E-4</v>
      </c>
      <c r="O66" s="224">
        <f>ROUND(E66*N66,5)</f>
        <v>3.4000000000000002E-4</v>
      </c>
      <c r="P66" s="224">
        <v>0</v>
      </c>
      <c r="Q66" s="224">
        <f>ROUND(E66*P66,5)</f>
        <v>0</v>
      </c>
      <c r="R66" s="224"/>
      <c r="S66" s="224"/>
      <c r="T66" s="225">
        <v>0.20599999999999999</v>
      </c>
      <c r="U66" s="224">
        <f>ROUND(E66*T66,2)</f>
        <v>0.21</v>
      </c>
      <c r="V66" s="214"/>
      <c r="W66" s="214"/>
      <c r="X66" s="214"/>
      <c r="Y66" s="214"/>
      <c r="Z66" s="214"/>
      <c r="AA66" s="214"/>
      <c r="AB66" s="214"/>
      <c r="AC66" s="214"/>
      <c r="AD66" s="214"/>
      <c r="AE66" s="214" t="s">
        <v>94</v>
      </c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15">
        <v>56</v>
      </c>
      <c r="B67" s="221" t="s">
        <v>197</v>
      </c>
      <c r="C67" s="264" t="s">
        <v>198</v>
      </c>
      <c r="D67" s="223" t="s">
        <v>0</v>
      </c>
      <c r="E67" s="229">
        <v>1127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0</v>
      </c>
      <c r="M67" s="232">
        <f>G67*(1+L67/100)</f>
        <v>0</v>
      </c>
      <c r="N67" s="224">
        <v>0</v>
      </c>
      <c r="O67" s="224">
        <f>ROUND(E67*N67,5)</f>
        <v>0</v>
      </c>
      <c r="P67" s="224">
        <v>0</v>
      </c>
      <c r="Q67" s="224">
        <f>ROUND(E67*P67,5)</f>
        <v>0</v>
      </c>
      <c r="R67" s="224"/>
      <c r="S67" s="224"/>
      <c r="T67" s="225">
        <v>0</v>
      </c>
      <c r="U67" s="224">
        <f>ROUND(E67*T67,2)</f>
        <v>0</v>
      </c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94</v>
      </c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x14ac:dyDescent="0.2">
      <c r="A68" s="216" t="s">
        <v>89</v>
      </c>
      <c r="B68" s="222" t="s">
        <v>60</v>
      </c>
      <c r="C68" s="265" t="s">
        <v>61</v>
      </c>
      <c r="D68" s="226"/>
      <c r="E68" s="230"/>
      <c r="F68" s="233"/>
      <c r="G68" s="233">
        <f>SUMIF(AE69:AE110,"&lt;&gt;NOR",G69:G110)</f>
        <v>0</v>
      </c>
      <c r="H68" s="233"/>
      <c r="I68" s="233">
        <f>SUM(I69:I110)</f>
        <v>0</v>
      </c>
      <c r="J68" s="233"/>
      <c r="K68" s="233">
        <f>SUM(K69:K110)</f>
        <v>0</v>
      </c>
      <c r="L68" s="233"/>
      <c r="M68" s="233">
        <f>SUM(M69:M110)</f>
        <v>0</v>
      </c>
      <c r="N68" s="227"/>
      <c r="O68" s="227">
        <f>SUM(O69:O110)</f>
        <v>0.74049000000000031</v>
      </c>
      <c r="P68" s="227"/>
      <c r="Q68" s="227">
        <f>SUM(Q69:Q110)</f>
        <v>0</v>
      </c>
      <c r="R68" s="227"/>
      <c r="S68" s="227"/>
      <c r="T68" s="228"/>
      <c r="U68" s="227">
        <f>SUM(U69:U110)</f>
        <v>106.83999999999999</v>
      </c>
      <c r="AE68" t="s">
        <v>90</v>
      </c>
    </row>
    <row r="69" spans="1:60" ht="22.5" outlineLevel="1" x14ac:dyDescent="0.2">
      <c r="A69" s="215">
        <v>57</v>
      </c>
      <c r="B69" s="221" t="s">
        <v>199</v>
      </c>
      <c r="C69" s="264" t="s">
        <v>200</v>
      </c>
      <c r="D69" s="223" t="s">
        <v>152</v>
      </c>
      <c r="E69" s="229">
        <v>5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0</v>
      </c>
      <c r="M69" s="232">
        <f>G69*(1+L69/100)</f>
        <v>0</v>
      </c>
      <c r="N69" s="224">
        <v>1.772E-2</v>
      </c>
      <c r="O69" s="224">
        <f>ROUND(E69*N69,5)</f>
        <v>8.8599999999999998E-2</v>
      </c>
      <c r="P69" s="224">
        <v>0</v>
      </c>
      <c r="Q69" s="224">
        <f>ROUND(E69*P69,5)</f>
        <v>0</v>
      </c>
      <c r="R69" s="224"/>
      <c r="S69" s="224"/>
      <c r="T69" s="225">
        <v>0.97299999999999998</v>
      </c>
      <c r="U69" s="224">
        <f>ROUND(E69*T69,2)</f>
        <v>4.87</v>
      </c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94</v>
      </c>
      <c r="AF69" s="214"/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15">
        <v>58</v>
      </c>
      <c r="B70" s="221" t="s">
        <v>201</v>
      </c>
      <c r="C70" s="264" t="s">
        <v>202</v>
      </c>
      <c r="D70" s="223" t="s">
        <v>152</v>
      </c>
      <c r="E70" s="229">
        <v>6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0</v>
      </c>
      <c r="M70" s="232">
        <f>G70*(1+L70/100)</f>
        <v>0</v>
      </c>
      <c r="N70" s="224">
        <v>8.8999999999999995E-4</v>
      </c>
      <c r="O70" s="224">
        <f>ROUND(E70*N70,5)</f>
        <v>5.3400000000000001E-3</v>
      </c>
      <c r="P70" s="224">
        <v>0</v>
      </c>
      <c r="Q70" s="224">
        <f>ROUND(E70*P70,5)</f>
        <v>0</v>
      </c>
      <c r="R70" s="224"/>
      <c r="S70" s="224"/>
      <c r="T70" s="225">
        <v>1.1200000000000001</v>
      </c>
      <c r="U70" s="224">
        <f>ROUND(E70*T70,2)</f>
        <v>6.72</v>
      </c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94</v>
      </c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15">
        <v>59</v>
      </c>
      <c r="B71" s="221" t="s">
        <v>203</v>
      </c>
      <c r="C71" s="264" t="s">
        <v>204</v>
      </c>
      <c r="D71" s="223" t="s">
        <v>152</v>
      </c>
      <c r="E71" s="229">
        <v>6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0</v>
      </c>
      <c r="M71" s="232">
        <f>G71*(1+L71/100)</f>
        <v>0</v>
      </c>
      <c r="N71" s="224">
        <v>0</v>
      </c>
      <c r="O71" s="224">
        <f>ROUND(E71*N71,5)</f>
        <v>0</v>
      </c>
      <c r="P71" s="224">
        <v>0</v>
      </c>
      <c r="Q71" s="224">
        <f>ROUND(E71*P71,5)</f>
        <v>0</v>
      </c>
      <c r="R71" s="224"/>
      <c r="S71" s="224"/>
      <c r="T71" s="225">
        <v>1.9</v>
      </c>
      <c r="U71" s="224">
        <f>ROUND(E71*T71,2)</f>
        <v>11.4</v>
      </c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94</v>
      </c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15">
        <v>60</v>
      </c>
      <c r="B72" s="221" t="s">
        <v>205</v>
      </c>
      <c r="C72" s="264" t="s">
        <v>206</v>
      </c>
      <c r="D72" s="223" t="s">
        <v>109</v>
      </c>
      <c r="E72" s="229">
        <v>5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0</v>
      </c>
      <c r="M72" s="232">
        <f>G72*(1+L72/100)</f>
        <v>0</v>
      </c>
      <c r="N72" s="224">
        <v>3.2000000000000003E-4</v>
      </c>
      <c r="O72" s="224">
        <f>ROUND(E72*N72,5)</f>
        <v>1.6000000000000001E-3</v>
      </c>
      <c r="P72" s="224">
        <v>0</v>
      </c>
      <c r="Q72" s="224">
        <f>ROUND(E72*P72,5)</f>
        <v>0</v>
      </c>
      <c r="R72" s="224"/>
      <c r="S72" s="224"/>
      <c r="T72" s="225">
        <v>0</v>
      </c>
      <c r="U72" s="224">
        <f>ROUND(E72*T72,2)</f>
        <v>0</v>
      </c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140</v>
      </c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15">
        <v>61</v>
      </c>
      <c r="B73" s="221" t="s">
        <v>207</v>
      </c>
      <c r="C73" s="264" t="s">
        <v>208</v>
      </c>
      <c r="D73" s="223" t="s">
        <v>152</v>
      </c>
      <c r="E73" s="229">
        <v>5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0</v>
      </c>
      <c r="M73" s="232">
        <f>G73*(1+L73/100)</f>
        <v>0</v>
      </c>
      <c r="N73" s="224">
        <v>1.2970000000000001E-2</v>
      </c>
      <c r="O73" s="224">
        <f>ROUND(E73*N73,5)</f>
        <v>6.4850000000000005E-2</v>
      </c>
      <c r="P73" s="224">
        <v>0</v>
      </c>
      <c r="Q73" s="224">
        <f>ROUND(E73*P73,5)</f>
        <v>0</v>
      </c>
      <c r="R73" s="224"/>
      <c r="S73" s="224"/>
      <c r="T73" s="225">
        <v>1.9</v>
      </c>
      <c r="U73" s="224">
        <f>ROUND(E73*T73,2)</f>
        <v>9.5</v>
      </c>
      <c r="V73" s="214"/>
      <c r="W73" s="214"/>
      <c r="X73" s="214"/>
      <c r="Y73" s="214"/>
      <c r="Z73" s="214"/>
      <c r="AA73" s="214"/>
      <c r="AB73" s="214"/>
      <c r="AC73" s="214"/>
      <c r="AD73" s="214"/>
      <c r="AE73" s="214" t="s">
        <v>94</v>
      </c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15">
        <v>62</v>
      </c>
      <c r="B74" s="221" t="s">
        <v>209</v>
      </c>
      <c r="C74" s="264" t="s">
        <v>210</v>
      </c>
      <c r="D74" s="223" t="s">
        <v>152</v>
      </c>
      <c r="E74" s="229">
        <v>6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0</v>
      </c>
      <c r="M74" s="232">
        <f>G74*(1+L74/100)</f>
        <v>0</v>
      </c>
      <c r="N74" s="224">
        <v>0</v>
      </c>
      <c r="O74" s="224">
        <f>ROUND(E74*N74,5)</f>
        <v>0</v>
      </c>
      <c r="P74" s="224">
        <v>0</v>
      </c>
      <c r="Q74" s="224">
        <f>ROUND(E74*P74,5)</f>
        <v>0</v>
      </c>
      <c r="R74" s="224"/>
      <c r="S74" s="224"/>
      <c r="T74" s="225">
        <v>0</v>
      </c>
      <c r="U74" s="224">
        <f>ROUND(E74*T74,2)</f>
        <v>0</v>
      </c>
      <c r="V74" s="214"/>
      <c r="W74" s="214"/>
      <c r="X74" s="214"/>
      <c r="Y74" s="214"/>
      <c r="Z74" s="214"/>
      <c r="AA74" s="214"/>
      <c r="AB74" s="214"/>
      <c r="AC74" s="214"/>
      <c r="AD74" s="214"/>
      <c r="AE74" s="214" t="s">
        <v>94</v>
      </c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15">
        <v>63</v>
      </c>
      <c r="B75" s="221" t="s">
        <v>211</v>
      </c>
      <c r="C75" s="264" t="s">
        <v>212</v>
      </c>
      <c r="D75" s="223" t="s">
        <v>152</v>
      </c>
      <c r="E75" s="229">
        <v>1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0</v>
      </c>
      <c r="M75" s="232">
        <f>G75*(1+L75/100)</f>
        <v>0</v>
      </c>
      <c r="N75" s="224">
        <v>1.8890000000000001E-2</v>
      </c>
      <c r="O75" s="224">
        <f>ROUND(E75*N75,5)</f>
        <v>1.8890000000000001E-2</v>
      </c>
      <c r="P75" s="224">
        <v>0</v>
      </c>
      <c r="Q75" s="224">
        <f>ROUND(E75*P75,5)</f>
        <v>0</v>
      </c>
      <c r="R75" s="224"/>
      <c r="S75" s="224"/>
      <c r="T75" s="225">
        <v>0.97299999999999998</v>
      </c>
      <c r="U75" s="224">
        <f>ROUND(E75*T75,2)</f>
        <v>0.97</v>
      </c>
      <c r="V75" s="214"/>
      <c r="W75" s="214"/>
      <c r="X75" s="214"/>
      <c r="Y75" s="214"/>
      <c r="Z75" s="214"/>
      <c r="AA75" s="214"/>
      <c r="AB75" s="214"/>
      <c r="AC75" s="214"/>
      <c r="AD75" s="214"/>
      <c r="AE75" s="214" t="s">
        <v>94</v>
      </c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15">
        <v>64</v>
      </c>
      <c r="B76" s="221" t="s">
        <v>213</v>
      </c>
      <c r="C76" s="264" t="s">
        <v>214</v>
      </c>
      <c r="D76" s="223" t="s">
        <v>152</v>
      </c>
      <c r="E76" s="229">
        <v>1</v>
      </c>
      <c r="F76" s="231"/>
      <c r="G76" s="232">
        <f>ROUND(E76*F76,2)</f>
        <v>0</v>
      </c>
      <c r="H76" s="231"/>
      <c r="I76" s="232">
        <f>ROUND(E76*H76,2)</f>
        <v>0</v>
      </c>
      <c r="J76" s="231"/>
      <c r="K76" s="232">
        <f>ROUND(E76*J76,2)</f>
        <v>0</v>
      </c>
      <c r="L76" s="232">
        <v>0</v>
      </c>
      <c r="M76" s="232">
        <f>G76*(1+L76/100)</f>
        <v>0</v>
      </c>
      <c r="N76" s="224">
        <v>1.0999999999999999E-2</v>
      </c>
      <c r="O76" s="224">
        <f>ROUND(E76*N76,5)</f>
        <v>1.0999999999999999E-2</v>
      </c>
      <c r="P76" s="224">
        <v>0</v>
      </c>
      <c r="Q76" s="224">
        <f>ROUND(E76*P76,5)</f>
        <v>0</v>
      </c>
      <c r="R76" s="224"/>
      <c r="S76" s="224"/>
      <c r="T76" s="225">
        <v>1.9</v>
      </c>
      <c r="U76" s="224">
        <f>ROUND(E76*T76,2)</f>
        <v>1.9</v>
      </c>
      <c r="V76" s="214"/>
      <c r="W76" s="214"/>
      <c r="X76" s="214"/>
      <c r="Y76" s="214"/>
      <c r="Z76" s="214"/>
      <c r="AA76" s="214"/>
      <c r="AB76" s="214"/>
      <c r="AC76" s="214"/>
      <c r="AD76" s="214"/>
      <c r="AE76" s="214" t="s">
        <v>94</v>
      </c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15">
        <v>65</v>
      </c>
      <c r="B77" s="221" t="s">
        <v>215</v>
      </c>
      <c r="C77" s="264" t="s">
        <v>216</v>
      </c>
      <c r="D77" s="223" t="s">
        <v>109</v>
      </c>
      <c r="E77" s="229">
        <v>1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0</v>
      </c>
      <c r="M77" s="232">
        <f>G77*(1+L77/100)</f>
        <v>0</v>
      </c>
      <c r="N77" s="224">
        <v>3.2000000000000003E-4</v>
      </c>
      <c r="O77" s="224">
        <f>ROUND(E77*N77,5)</f>
        <v>3.2000000000000003E-4</v>
      </c>
      <c r="P77" s="224">
        <v>0</v>
      </c>
      <c r="Q77" s="224">
        <f>ROUND(E77*P77,5)</f>
        <v>0</v>
      </c>
      <c r="R77" s="224"/>
      <c r="S77" s="224"/>
      <c r="T77" s="225">
        <v>0</v>
      </c>
      <c r="U77" s="224">
        <f>ROUND(E77*T77,2)</f>
        <v>0</v>
      </c>
      <c r="V77" s="214"/>
      <c r="W77" s="214"/>
      <c r="X77" s="214"/>
      <c r="Y77" s="214"/>
      <c r="Z77" s="214"/>
      <c r="AA77" s="214"/>
      <c r="AB77" s="214"/>
      <c r="AC77" s="214"/>
      <c r="AD77" s="214"/>
      <c r="AE77" s="214" t="s">
        <v>140</v>
      </c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15">
        <v>66</v>
      </c>
      <c r="B78" s="221" t="s">
        <v>209</v>
      </c>
      <c r="C78" s="264" t="s">
        <v>217</v>
      </c>
      <c r="D78" s="223" t="s">
        <v>109</v>
      </c>
      <c r="E78" s="229">
        <v>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0</v>
      </c>
      <c r="M78" s="232">
        <f>G78*(1+L78/100)</f>
        <v>0</v>
      </c>
      <c r="N78" s="224">
        <v>8.4999999999999995E-4</v>
      </c>
      <c r="O78" s="224">
        <f>ROUND(E78*N78,5)</f>
        <v>8.4999999999999995E-4</v>
      </c>
      <c r="P78" s="224">
        <v>0</v>
      </c>
      <c r="Q78" s="224">
        <f>ROUND(E78*P78,5)</f>
        <v>0</v>
      </c>
      <c r="R78" s="224"/>
      <c r="S78" s="224"/>
      <c r="T78" s="225">
        <v>0.48499999999999999</v>
      </c>
      <c r="U78" s="224">
        <f>ROUND(E78*T78,2)</f>
        <v>0.49</v>
      </c>
      <c r="V78" s="214"/>
      <c r="W78" s="214"/>
      <c r="X78" s="214"/>
      <c r="Y78" s="214"/>
      <c r="Z78" s="214"/>
      <c r="AA78" s="214"/>
      <c r="AB78" s="214"/>
      <c r="AC78" s="214"/>
      <c r="AD78" s="214"/>
      <c r="AE78" s="214" t="s">
        <v>94</v>
      </c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15">
        <v>67</v>
      </c>
      <c r="B79" s="221" t="s">
        <v>209</v>
      </c>
      <c r="C79" s="264" t="s">
        <v>218</v>
      </c>
      <c r="D79" s="223" t="s">
        <v>109</v>
      </c>
      <c r="E79" s="229">
        <v>1</v>
      </c>
      <c r="F79" s="231"/>
      <c r="G79" s="232">
        <f>ROUND(E79*F79,2)</f>
        <v>0</v>
      </c>
      <c r="H79" s="231"/>
      <c r="I79" s="232">
        <f>ROUND(E79*H79,2)</f>
        <v>0</v>
      </c>
      <c r="J79" s="231"/>
      <c r="K79" s="232">
        <f>ROUND(E79*J79,2)</f>
        <v>0</v>
      </c>
      <c r="L79" s="232">
        <v>0</v>
      </c>
      <c r="M79" s="232">
        <f>G79*(1+L79/100)</f>
        <v>0</v>
      </c>
      <c r="N79" s="224">
        <v>8.4999999999999995E-4</v>
      </c>
      <c r="O79" s="224">
        <f>ROUND(E79*N79,5)</f>
        <v>8.4999999999999995E-4</v>
      </c>
      <c r="P79" s="224">
        <v>0</v>
      </c>
      <c r="Q79" s="224">
        <f>ROUND(E79*P79,5)</f>
        <v>0</v>
      </c>
      <c r="R79" s="224"/>
      <c r="S79" s="224"/>
      <c r="T79" s="225">
        <v>0.48499999999999999</v>
      </c>
      <c r="U79" s="224">
        <f>ROUND(E79*T79,2)</f>
        <v>0.49</v>
      </c>
      <c r="V79" s="214"/>
      <c r="W79" s="214"/>
      <c r="X79" s="214"/>
      <c r="Y79" s="214"/>
      <c r="Z79" s="214"/>
      <c r="AA79" s="214"/>
      <c r="AB79" s="214"/>
      <c r="AC79" s="214"/>
      <c r="AD79" s="214"/>
      <c r="AE79" s="214" t="s">
        <v>94</v>
      </c>
      <c r="AF79" s="214"/>
      <c r="AG79" s="214"/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2.5" outlineLevel="1" x14ac:dyDescent="0.2">
      <c r="A80" s="215">
        <v>68</v>
      </c>
      <c r="B80" s="221" t="s">
        <v>219</v>
      </c>
      <c r="C80" s="264" t="s">
        <v>220</v>
      </c>
      <c r="D80" s="223" t="s">
        <v>109</v>
      </c>
      <c r="E80" s="229">
        <v>1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0</v>
      </c>
      <c r="M80" s="232">
        <f>G80*(1+L80/100)</f>
        <v>0</v>
      </c>
      <c r="N80" s="224">
        <v>1.1299999999999999E-3</v>
      </c>
      <c r="O80" s="224">
        <f>ROUND(E80*N80,5)</f>
        <v>1.1299999999999999E-3</v>
      </c>
      <c r="P80" s="224">
        <v>0</v>
      </c>
      <c r="Q80" s="224">
        <f>ROUND(E80*P80,5)</f>
        <v>0</v>
      </c>
      <c r="R80" s="224"/>
      <c r="S80" s="224"/>
      <c r="T80" s="225">
        <v>0</v>
      </c>
      <c r="U80" s="224">
        <f>ROUND(E80*T80,2)</f>
        <v>0</v>
      </c>
      <c r="V80" s="214"/>
      <c r="W80" s="214"/>
      <c r="X80" s="214"/>
      <c r="Y80" s="214"/>
      <c r="Z80" s="214"/>
      <c r="AA80" s="214"/>
      <c r="AB80" s="214"/>
      <c r="AC80" s="214"/>
      <c r="AD80" s="214"/>
      <c r="AE80" s="214" t="s">
        <v>140</v>
      </c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15">
        <v>69</v>
      </c>
      <c r="B81" s="221" t="s">
        <v>221</v>
      </c>
      <c r="C81" s="264" t="s">
        <v>222</v>
      </c>
      <c r="D81" s="223" t="s">
        <v>152</v>
      </c>
      <c r="E81" s="229">
        <v>8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0</v>
      </c>
      <c r="M81" s="232">
        <f>G81*(1+L81/100)</f>
        <v>0</v>
      </c>
      <c r="N81" s="224">
        <v>1.601E-2</v>
      </c>
      <c r="O81" s="224">
        <f>ROUND(E81*N81,5)</f>
        <v>0.12808</v>
      </c>
      <c r="P81" s="224">
        <v>0</v>
      </c>
      <c r="Q81" s="224">
        <f>ROUND(E81*P81,5)</f>
        <v>0</v>
      </c>
      <c r="R81" s="224"/>
      <c r="S81" s="224"/>
      <c r="T81" s="225">
        <v>1.1890000000000001</v>
      </c>
      <c r="U81" s="224">
        <f>ROUND(E81*T81,2)</f>
        <v>9.51</v>
      </c>
      <c r="V81" s="214"/>
      <c r="W81" s="214"/>
      <c r="X81" s="214"/>
      <c r="Y81" s="214"/>
      <c r="Z81" s="214"/>
      <c r="AA81" s="214"/>
      <c r="AB81" s="214"/>
      <c r="AC81" s="214"/>
      <c r="AD81" s="214"/>
      <c r="AE81" s="214" t="s">
        <v>94</v>
      </c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15">
        <v>70</v>
      </c>
      <c r="B82" s="221" t="s">
        <v>209</v>
      </c>
      <c r="C82" s="264" t="s">
        <v>223</v>
      </c>
      <c r="D82" s="223" t="s">
        <v>152</v>
      </c>
      <c r="E82" s="229">
        <v>1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0</v>
      </c>
      <c r="M82" s="232">
        <f>G82*(1+L82/100)</f>
        <v>0</v>
      </c>
      <c r="N82" s="224">
        <v>1.7010000000000001E-2</v>
      </c>
      <c r="O82" s="224">
        <f>ROUND(E82*N82,5)</f>
        <v>1.7010000000000001E-2</v>
      </c>
      <c r="P82" s="224">
        <v>0</v>
      </c>
      <c r="Q82" s="224">
        <f>ROUND(E82*P82,5)</f>
        <v>0</v>
      </c>
      <c r="R82" s="224"/>
      <c r="S82" s="224"/>
      <c r="T82" s="225">
        <v>1.2529999999999999</v>
      </c>
      <c r="U82" s="224">
        <f>ROUND(E82*T82,2)</f>
        <v>1.25</v>
      </c>
      <c r="V82" s="214"/>
      <c r="W82" s="214"/>
      <c r="X82" s="214"/>
      <c r="Y82" s="214"/>
      <c r="Z82" s="214"/>
      <c r="AA82" s="214"/>
      <c r="AB82" s="214"/>
      <c r="AC82" s="214"/>
      <c r="AD82" s="214"/>
      <c r="AE82" s="214" t="s">
        <v>94</v>
      </c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15">
        <v>71</v>
      </c>
      <c r="B83" s="221" t="s">
        <v>224</v>
      </c>
      <c r="C83" s="264" t="s">
        <v>225</v>
      </c>
      <c r="D83" s="223" t="s">
        <v>152</v>
      </c>
      <c r="E83" s="229">
        <v>1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0</v>
      </c>
      <c r="M83" s="232">
        <f>G83*(1+L83/100)</f>
        <v>0</v>
      </c>
      <c r="N83" s="224">
        <v>1.41E-3</v>
      </c>
      <c r="O83" s="224">
        <f>ROUND(E83*N83,5)</f>
        <v>1.41E-3</v>
      </c>
      <c r="P83" s="224">
        <v>0</v>
      </c>
      <c r="Q83" s="224">
        <f>ROUND(E83*P83,5)</f>
        <v>0</v>
      </c>
      <c r="R83" s="224"/>
      <c r="S83" s="224"/>
      <c r="T83" s="225">
        <v>1.575</v>
      </c>
      <c r="U83" s="224">
        <f>ROUND(E83*T83,2)</f>
        <v>1.58</v>
      </c>
      <c r="V83" s="214"/>
      <c r="W83" s="214"/>
      <c r="X83" s="214"/>
      <c r="Y83" s="214"/>
      <c r="Z83" s="214"/>
      <c r="AA83" s="214"/>
      <c r="AB83" s="214"/>
      <c r="AC83" s="214"/>
      <c r="AD83" s="214"/>
      <c r="AE83" s="214" t="s">
        <v>94</v>
      </c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15">
        <v>72</v>
      </c>
      <c r="B84" s="221" t="s">
        <v>209</v>
      </c>
      <c r="C84" s="264" t="s">
        <v>226</v>
      </c>
      <c r="D84" s="223" t="s">
        <v>109</v>
      </c>
      <c r="E84" s="229">
        <v>1</v>
      </c>
      <c r="F84" s="231"/>
      <c r="G84" s="232">
        <f>ROUND(E84*F84,2)</f>
        <v>0</v>
      </c>
      <c r="H84" s="231"/>
      <c r="I84" s="232">
        <f>ROUND(E84*H84,2)</f>
        <v>0</v>
      </c>
      <c r="J84" s="231"/>
      <c r="K84" s="232">
        <f>ROUND(E84*J84,2)</f>
        <v>0</v>
      </c>
      <c r="L84" s="232">
        <v>0</v>
      </c>
      <c r="M84" s="232">
        <f>G84*(1+L84/100)</f>
        <v>0</v>
      </c>
      <c r="N84" s="224">
        <v>8.4999999999999995E-4</v>
      </c>
      <c r="O84" s="224">
        <f>ROUND(E84*N84,5)</f>
        <v>8.4999999999999995E-4</v>
      </c>
      <c r="P84" s="224">
        <v>0</v>
      </c>
      <c r="Q84" s="224">
        <f>ROUND(E84*P84,5)</f>
        <v>0</v>
      </c>
      <c r="R84" s="224"/>
      <c r="S84" s="224"/>
      <c r="T84" s="225">
        <v>0.48499999999999999</v>
      </c>
      <c r="U84" s="224">
        <f>ROUND(E84*T84,2)</f>
        <v>0.49</v>
      </c>
      <c r="V84" s="214"/>
      <c r="W84" s="214"/>
      <c r="X84" s="214"/>
      <c r="Y84" s="214"/>
      <c r="Z84" s="214"/>
      <c r="AA84" s="214"/>
      <c r="AB84" s="214"/>
      <c r="AC84" s="214"/>
      <c r="AD84" s="214"/>
      <c r="AE84" s="214" t="s">
        <v>94</v>
      </c>
      <c r="AF84" s="214"/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2.5" outlineLevel="1" x14ac:dyDescent="0.2">
      <c r="A85" s="215">
        <v>73</v>
      </c>
      <c r="B85" s="221" t="s">
        <v>227</v>
      </c>
      <c r="C85" s="264" t="s">
        <v>228</v>
      </c>
      <c r="D85" s="223" t="s">
        <v>109</v>
      </c>
      <c r="E85" s="229">
        <v>9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0</v>
      </c>
      <c r="M85" s="232">
        <f>G85*(1+L85/100)</f>
        <v>0</v>
      </c>
      <c r="N85" s="224">
        <v>8.4999999999999995E-4</v>
      </c>
      <c r="O85" s="224">
        <f>ROUND(E85*N85,5)</f>
        <v>7.6499999999999997E-3</v>
      </c>
      <c r="P85" s="224">
        <v>0</v>
      </c>
      <c r="Q85" s="224">
        <f>ROUND(E85*P85,5)</f>
        <v>0</v>
      </c>
      <c r="R85" s="224"/>
      <c r="S85" s="224"/>
      <c r="T85" s="225">
        <v>0.48499999999999999</v>
      </c>
      <c r="U85" s="224">
        <f>ROUND(E85*T85,2)</f>
        <v>4.37</v>
      </c>
      <c r="V85" s="214"/>
      <c r="W85" s="214"/>
      <c r="X85" s="214"/>
      <c r="Y85" s="214"/>
      <c r="Z85" s="214"/>
      <c r="AA85" s="214"/>
      <c r="AB85" s="214"/>
      <c r="AC85" s="214"/>
      <c r="AD85" s="214"/>
      <c r="AE85" s="214" t="s">
        <v>94</v>
      </c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15">
        <v>74</v>
      </c>
      <c r="B86" s="221" t="s">
        <v>229</v>
      </c>
      <c r="C86" s="264" t="s">
        <v>230</v>
      </c>
      <c r="D86" s="223" t="s">
        <v>109</v>
      </c>
      <c r="E86" s="229">
        <v>9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0</v>
      </c>
      <c r="M86" s="232">
        <f>G86*(1+L86/100)</f>
        <v>0</v>
      </c>
      <c r="N86" s="224">
        <v>4.0000000000000003E-5</v>
      </c>
      <c r="O86" s="224">
        <f>ROUND(E86*N86,5)</f>
        <v>3.6000000000000002E-4</v>
      </c>
      <c r="P86" s="224">
        <v>0</v>
      </c>
      <c r="Q86" s="224">
        <f>ROUND(E86*P86,5)</f>
        <v>0</v>
      </c>
      <c r="R86" s="224"/>
      <c r="S86" s="224"/>
      <c r="T86" s="225">
        <v>0.44500000000000001</v>
      </c>
      <c r="U86" s="224">
        <f>ROUND(E86*T86,2)</f>
        <v>4.01</v>
      </c>
      <c r="V86" s="214"/>
      <c r="W86" s="214"/>
      <c r="X86" s="214"/>
      <c r="Y86" s="214"/>
      <c r="Z86" s="214"/>
      <c r="AA86" s="214"/>
      <c r="AB86" s="214"/>
      <c r="AC86" s="214"/>
      <c r="AD86" s="214"/>
      <c r="AE86" s="214" t="s">
        <v>94</v>
      </c>
      <c r="AF86" s="214"/>
      <c r="AG86" s="214"/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15">
        <v>75</v>
      </c>
      <c r="B87" s="221" t="s">
        <v>231</v>
      </c>
      <c r="C87" s="264" t="s">
        <v>232</v>
      </c>
      <c r="D87" s="223" t="s">
        <v>109</v>
      </c>
      <c r="E87" s="229">
        <v>8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0</v>
      </c>
      <c r="M87" s="232">
        <f>G87*(1+L87/100)</f>
        <v>0</v>
      </c>
      <c r="N87" s="224">
        <v>2.0000000000000001E-4</v>
      </c>
      <c r="O87" s="224">
        <f>ROUND(E87*N87,5)</f>
        <v>1.6000000000000001E-3</v>
      </c>
      <c r="P87" s="224">
        <v>0</v>
      </c>
      <c r="Q87" s="224">
        <f>ROUND(E87*P87,5)</f>
        <v>0</v>
      </c>
      <c r="R87" s="224"/>
      <c r="S87" s="224"/>
      <c r="T87" s="225">
        <v>0.246</v>
      </c>
      <c r="U87" s="224">
        <f>ROUND(E87*T87,2)</f>
        <v>1.97</v>
      </c>
      <c r="V87" s="214"/>
      <c r="W87" s="214"/>
      <c r="X87" s="214"/>
      <c r="Y87" s="214"/>
      <c r="Z87" s="214"/>
      <c r="AA87" s="214"/>
      <c r="AB87" s="214"/>
      <c r="AC87" s="214"/>
      <c r="AD87" s="214"/>
      <c r="AE87" s="214" t="s">
        <v>94</v>
      </c>
      <c r="AF87" s="214"/>
      <c r="AG87" s="214"/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15">
        <v>76</v>
      </c>
      <c r="B88" s="221" t="s">
        <v>233</v>
      </c>
      <c r="C88" s="264" t="s">
        <v>234</v>
      </c>
      <c r="D88" s="223" t="s">
        <v>109</v>
      </c>
      <c r="E88" s="229">
        <v>1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0</v>
      </c>
      <c r="M88" s="232">
        <f>G88*(1+L88/100)</f>
        <v>0</v>
      </c>
      <c r="N88" s="224">
        <v>2.2000000000000001E-4</v>
      </c>
      <c r="O88" s="224">
        <f>ROUND(E88*N88,5)</f>
        <v>2.2000000000000001E-4</v>
      </c>
      <c r="P88" s="224">
        <v>0</v>
      </c>
      <c r="Q88" s="224">
        <f>ROUND(E88*P88,5)</f>
        <v>0</v>
      </c>
      <c r="R88" s="224"/>
      <c r="S88" s="224"/>
      <c r="T88" s="225">
        <v>0.246</v>
      </c>
      <c r="U88" s="224">
        <f>ROUND(E88*T88,2)</f>
        <v>0.25</v>
      </c>
      <c r="V88" s="214"/>
      <c r="W88" s="214"/>
      <c r="X88" s="214"/>
      <c r="Y88" s="214"/>
      <c r="Z88" s="214"/>
      <c r="AA88" s="214"/>
      <c r="AB88" s="214"/>
      <c r="AC88" s="214"/>
      <c r="AD88" s="214"/>
      <c r="AE88" s="214" t="s">
        <v>94</v>
      </c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15">
        <v>77</v>
      </c>
      <c r="B89" s="221" t="s">
        <v>235</v>
      </c>
      <c r="C89" s="264" t="s">
        <v>236</v>
      </c>
      <c r="D89" s="223" t="s">
        <v>109</v>
      </c>
      <c r="E89" s="229">
        <v>9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0</v>
      </c>
      <c r="M89" s="232">
        <f>G89*(1+L89/100)</f>
        <v>0</v>
      </c>
      <c r="N89" s="224">
        <v>1E-4</v>
      </c>
      <c r="O89" s="224">
        <f>ROUND(E89*N89,5)</f>
        <v>8.9999999999999998E-4</v>
      </c>
      <c r="P89" s="224">
        <v>0</v>
      </c>
      <c r="Q89" s="224">
        <f>ROUND(E89*P89,5)</f>
        <v>0</v>
      </c>
      <c r="R89" s="224"/>
      <c r="S89" s="224"/>
      <c r="T89" s="225">
        <v>0.246</v>
      </c>
      <c r="U89" s="224">
        <f>ROUND(E89*T89,2)</f>
        <v>2.21</v>
      </c>
      <c r="V89" s="214"/>
      <c r="W89" s="214"/>
      <c r="X89" s="214"/>
      <c r="Y89" s="214"/>
      <c r="Z89" s="214"/>
      <c r="AA89" s="214"/>
      <c r="AB89" s="214"/>
      <c r="AC89" s="214"/>
      <c r="AD89" s="214"/>
      <c r="AE89" s="214" t="s">
        <v>94</v>
      </c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15">
        <v>78</v>
      </c>
      <c r="B90" s="221" t="s">
        <v>237</v>
      </c>
      <c r="C90" s="264" t="s">
        <v>238</v>
      </c>
      <c r="D90" s="223" t="s">
        <v>152</v>
      </c>
      <c r="E90" s="229">
        <v>26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0</v>
      </c>
      <c r="M90" s="232">
        <f>G90*(1+L90/100)</f>
        <v>0</v>
      </c>
      <c r="N90" s="224">
        <v>2.4000000000000001E-4</v>
      </c>
      <c r="O90" s="224">
        <f>ROUND(E90*N90,5)</f>
        <v>6.2399999999999999E-3</v>
      </c>
      <c r="P90" s="224">
        <v>0</v>
      </c>
      <c r="Q90" s="224">
        <f>ROUND(E90*P90,5)</f>
        <v>0</v>
      </c>
      <c r="R90" s="224"/>
      <c r="S90" s="224"/>
      <c r="T90" s="225">
        <v>0.124</v>
      </c>
      <c r="U90" s="224">
        <f>ROUND(E90*T90,2)</f>
        <v>3.22</v>
      </c>
      <c r="V90" s="214"/>
      <c r="W90" s="214"/>
      <c r="X90" s="214"/>
      <c r="Y90" s="214"/>
      <c r="Z90" s="214"/>
      <c r="AA90" s="214"/>
      <c r="AB90" s="214"/>
      <c r="AC90" s="214"/>
      <c r="AD90" s="214"/>
      <c r="AE90" s="214" t="s">
        <v>94</v>
      </c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15">
        <v>79</v>
      </c>
      <c r="B91" s="221" t="s">
        <v>239</v>
      </c>
      <c r="C91" s="264" t="s">
        <v>240</v>
      </c>
      <c r="D91" s="223" t="s">
        <v>152</v>
      </c>
      <c r="E91" s="229">
        <v>26</v>
      </c>
      <c r="F91" s="231"/>
      <c r="G91" s="232">
        <f>ROUND(E91*F91,2)</f>
        <v>0</v>
      </c>
      <c r="H91" s="231"/>
      <c r="I91" s="232">
        <f>ROUND(E91*H91,2)</f>
        <v>0</v>
      </c>
      <c r="J91" s="231"/>
      <c r="K91" s="232">
        <f>ROUND(E91*J91,2)</f>
        <v>0</v>
      </c>
      <c r="L91" s="232">
        <v>0</v>
      </c>
      <c r="M91" s="232">
        <f>G91*(1+L91/100)</f>
        <v>0</v>
      </c>
      <c r="N91" s="224">
        <v>8.0000000000000007E-5</v>
      </c>
      <c r="O91" s="224">
        <f>ROUND(E91*N91,5)</f>
        <v>2.0799999999999998E-3</v>
      </c>
      <c r="P91" s="224">
        <v>0</v>
      </c>
      <c r="Q91" s="224">
        <f>ROUND(E91*P91,5)</f>
        <v>0</v>
      </c>
      <c r="R91" s="224"/>
      <c r="S91" s="224"/>
      <c r="T91" s="225">
        <v>0.17599999999999999</v>
      </c>
      <c r="U91" s="224">
        <f>ROUND(E91*T91,2)</f>
        <v>4.58</v>
      </c>
      <c r="V91" s="214"/>
      <c r="W91" s="214"/>
      <c r="X91" s="214"/>
      <c r="Y91" s="214"/>
      <c r="Z91" s="214"/>
      <c r="AA91" s="214"/>
      <c r="AB91" s="214"/>
      <c r="AC91" s="214"/>
      <c r="AD91" s="214"/>
      <c r="AE91" s="214" t="s">
        <v>94</v>
      </c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15">
        <v>80</v>
      </c>
      <c r="B92" s="221" t="s">
        <v>241</v>
      </c>
      <c r="C92" s="264" t="s">
        <v>242</v>
      </c>
      <c r="D92" s="223" t="s">
        <v>109</v>
      </c>
      <c r="E92" s="229">
        <v>3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0</v>
      </c>
      <c r="M92" s="232">
        <f>G92*(1+L92/100)</f>
        <v>0</v>
      </c>
      <c r="N92" s="224">
        <v>6.4099999999999999E-3</v>
      </c>
      <c r="O92" s="224">
        <f>ROUND(E92*N92,5)</f>
        <v>1.9230000000000001E-2</v>
      </c>
      <c r="P92" s="224">
        <v>0</v>
      </c>
      <c r="Q92" s="224">
        <f>ROUND(E92*P92,5)</f>
        <v>0</v>
      </c>
      <c r="R92" s="224"/>
      <c r="S92" s="224"/>
      <c r="T92" s="225">
        <v>2.1550799999999999</v>
      </c>
      <c r="U92" s="224">
        <f>ROUND(E92*T92,2)</f>
        <v>6.47</v>
      </c>
      <c r="V92" s="214"/>
      <c r="W92" s="214"/>
      <c r="X92" s="214"/>
      <c r="Y92" s="214"/>
      <c r="Z92" s="214"/>
      <c r="AA92" s="214"/>
      <c r="AB92" s="214"/>
      <c r="AC92" s="214"/>
      <c r="AD92" s="214"/>
      <c r="AE92" s="214" t="s">
        <v>243</v>
      </c>
      <c r="AF92" s="214"/>
      <c r="AG92" s="214"/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15">
        <v>81</v>
      </c>
      <c r="B93" s="221" t="s">
        <v>244</v>
      </c>
      <c r="C93" s="264" t="s">
        <v>245</v>
      </c>
      <c r="D93" s="223" t="s">
        <v>152</v>
      </c>
      <c r="E93" s="229">
        <v>3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0</v>
      </c>
      <c r="M93" s="232">
        <f>G93*(1+L93/100)</f>
        <v>0</v>
      </c>
      <c r="N93" s="224">
        <v>7.2000000000000005E-4</v>
      </c>
      <c r="O93" s="224">
        <f>ROUND(E93*N93,5)</f>
        <v>2.16E-3</v>
      </c>
      <c r="P93" s="224">
        <v>0</v>
      </c>
      <c r="Q93" s="224">
        <f>ROUND(E93*P93,5)</f>
        <v>0</v>
      </c>
      <c r="R93" s="224"/>
      <c r="S93" s="224"/>
      <c r="T93" s="225">
        <v>0.50600000000000001</v>
      </c>
      <c r="U93" s="224">
        <f>ROUND(E93*T93,2)</f>
        <v>1.52</v>
      </c>
      <c r="V93" s="214"/>
      <c r="W93" s="214"/>
      <c r="X93" s="214"/>
      <c r="Y93" s="214"/>
      <c r="Z93" s="214"/>
      <c r="AA93" s="214"/>
      <c r="AB93" s="214"/>
      <c r="AC93" s="214"/>
      <c r="AD93" s="214"/>
      <c r="AE93" s="214" t="s">
        <v>94</v>
      </c>
      <c r="AF93" s="214"/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15">
        <v>82</v>
      </c>
      <c r="B94" s="221" t="s">
        <v>246</v>
      </c>
      <c r="C94" s="264" t="s">
        <v>247</v>
      </c>
      <c r="D94" s="223" t="s">
        <v>109</v>
      </c>
      <c r="E94" s="229">
        <v>3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0</v>
      </c>
      <c r="M94" s="232">
        <f>G94*(1+L94/100)</f>
        <v>0</v>
      </c>
      <c r="N94" s="224">
        <v>1.4999999999999999E-4</v>
      </c>
      <c r="O94" s="224">
        <f>ROUND(E94*N94,5)</f>
        <v>4.4999999999999999E-4</v>
      </c>
      <c r="P94" s="224">
        <v>0</v>
      </c>
      <c r="Q94" s="224">
        <f>ROUND(E94*P94,5)</f>
        <v>0</v>
      </c>
      <c r="R94" s="224"/>
      <c r="S94" s="224"/>
      <c r="T94" s="225">
        <v>0.25</v>
      </c>
      <c r="U94" s="224">
        <f>ROUND(E94*T94,2)</f>
        <v>0.75</v>
      </c>
      <c r="V94" s="214"/>
      <c r="W94" s="214"/>
      <c r="X94" s="214"/>
      <c r="Y94" s="214"/>
      <c r="Z94" s="214"/>
      <c r="AA94" s="214"/>
      <c r="AB94" s="214"/>
      <c r="AC94" s="214"/>
      <c r="AD94" s="214"/>
      <c r="AE94" s="214" t="s">
        <v>94</v>
      </c>
      <c r="AF94" s="214"/>
      <c r="AG94" s="214"/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15">
        <v>83</v>
      </c>
      <c r="B95" s="221" t="s">
        <v>248</v>
      </c>
      <c r="C95" s="264" t="s">
        <v>249</v>
      </c>
      <c r="D95" s="223" t="s">
        <v>152</v>
      </c>
      <c r="E95" s="229">
        <v>3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0</v>
      </c>
      <c r="M95" s="232">
        <f>G95*(1+L95/100)</f>
        <v>0</v>
      </c>
      <c r="N95" s="224">
        <v>2.4080000000000001E-2</v>
      </c>
      <c r="O95" s="224">
        <f>ROUND(E95*N95,5)</f>
        <v>7.2239999999999999E-2</v>
      </c>
      <c r="P95" s="224">
        <v>0</v>
      </c>
      <c r="Q95" s="224">
        <f>ROUND(E95*P95,5)</f>
        <v>0</v>
      </c>
      <c r="R95" s="224"/>
      <c r="S95" s="224"/>
      <c r="T95" s="225">
        <v>0.95499999999999996</v>
      </c>
      <c r="U95" s="224">
        <f>ROUND(E95*T95,2)</f>
        <v>2.87</v>
      </c>
      <c r="V95" s="214"/>
      <c r="W95" s="214"/>
      <c r="X95" s="214"/>
      <c r="Y95" s="214"/>
      <c r="Z95" s="214"/>
      <c r="AA95" s="214"/>
      <c r="AB95" s="214"/>
      <c r="AC95" s="214"/>
      <c r="AD95" s="214"/>
      <c r="AE95" s="214" t="s">
        <v>94</v>
      </c>
      <c r="AF95" s="214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15">
        <v>84</v>
      </c>
      <c r="B96" s="221" t="s">
        <v>250</v>
      </c>
      <c r="C96" s="264" t="s">
        <v>251</v>
      </c>
      <c r="D96" s="223" t="s">
        <v>109</v>
      </c>
      <c r="E96" s="229">
        <v>3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0</v>
      </c>
      <c r="M96" s="232">
        <f>G96*(1+L96/100)</f>
        <v>0</v>
      </c>
      <c r="N96" s="224">
        <v>4.3899999999999998E-3</v>
      </c>
      <c r="O96" s="224">
        <f>ROUND(E96*N96,5)</f>
        <v>1.3169999999999999E-2</v>
      </c>
      <c r="P96" s="224">
        <v>0</v>
      </c>
      <c r="Q96" s="224">
        <f>ROUND(E96*P96,5)</f>
        <v>0</v>
      </c>
      <c r="R96" s="224"/>
      <c r="S96" s="224"/>
      <c r="T96" s="225">
        <v>1.4769099999999999</v>
      </c>
      <c r="U96" s="224">
        <f>ROUND(E96*T96,2)</f>
        <v>4.43</v>
      </c>
      <c r="V96" s="214"/>
      <c r="W96" s="214"/>
      <c r="X96" s="214"/>
      <c r="Y96" s="214"/>
      <c r="Z96" s="214"/>
      <c r="AA96" s="214"/>
      <c r="AB96" s="214"/>
      <c r="AC96" s="214"/>
      <c r="AD96" s="214"/>
      <c r="AE96" s="214" t="s">
        <v>243</v>
      </c>
      <c r="AF96" s="214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15">
        <v>85</v>
      </c>
      <c r="B97" s="221" t="s">
        <v>252</v>
      </c>
      <c r="C97" s="264" t="s">
        <v>253</v>
      </c>
      <c r="D97" s="223" t="s">
        <v>109</v>
      </c>
      <c r="E97" s="229">
        <v>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0</v>
      </c>
      <c r="M97" s="232">
        <f>G97*(1+L97/100)</f>
        <v>0</v>
      </c>
      <c r="N97" s="224">
        <v>8.0000000000000002E-3</v>
      </c>
      <c r="O97" s="224">
        <f>ROUND(E97*N97,5)</f>
        <v>0.04</v>
      </c>
      <c r="P97" s="224">
        <v>0</v>
      </c>
      <c r="Q97" s="224">
        <f>ROUND(E97*P97,5)</f>
        <v>0</v>
      </c>
      <c r="R97" s="224"/>
      <c r="S97" s="224"/>
      <c r="T97" s="225">
        <v>0</v>
      </c>
      <c r="U97" s="224">
        <f>ROUND(E97*T97,2)</f>
        <v>0</v>
      </c>
      <c r="V97" s="214"/>
      <c r="W97" s="214"/>
      <c r="X97" s="214"/>
      <c r="Y97" s="214"/>
      <c r="Z97" s="214"/>
      <c r="AA97" s="214"/>
      <c r="AB97" s="214"/>
      <c r="AC97" s="214"/>
      <c r="AD97" s="214"/>
      <c r="AE97" s="214" t="s">
        <v>140</v>
      </c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15">
        <v>86</v>
      </c>
      <c r="B98" s="221" t="s">
        <v>254</v>
      </c>
      <c r="C98" s="264" t="s">
        <v>255</v>
      </c>
      <c r="D98" s="223" t="s">
        <v>152</v>
      </c>
      <c r="E98" s="229">
        <v>5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0</v>
      </c>
      <c r="M98" s="232">
        <f>G98*(1+L98/100)</f>
        <v>0</v>
      </c>
      <c r="N98" s="224">
        <v>2.8819999999999998E-2</v>
      </c>
      <c r="O98" s="224">
        <f>ROUND(E98*N98,5)</f>
        <v>0.14410000000000001</v>
      </c>
      <c r="P98" s="224">
        <v>0</v>
      </c>
      <c r="Q98" s="224">
        <f>ROUND(E98*P98,5)</f>
        <v>0</v>
      </c>
      <c r="R98" s="224"/>
      <c r="S98" s="224"/>
      <c r="T98" s="225">
        <v>2.9580000000000002</v>
      </c>
      <c r="U98" s="224">
        <f>ROUND(E98*T98,2)</f>
        <v>14.79</v>
      </c>
      <c r="V98" s="214"/>
      <c r="W98" s="214"/>
      <c r="X98" s="214"/>
      <c r="Y98" s="214"/>
      <c r="Z98" s="214"/>
      <c r="AA98" s="214"/>
      <c r="AB98" s="214"/>
      <c r="AC98" s="214"/>
      <c r="AD98" s="214"/>
      <c r="AE98" s="214" t="s">
        <v>94</v>
      </c>
      <c r="AF98" s="214"/>
      <c r="AG98" s="214"/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22.5" outlineLevel="1" x14ac:dyDescent="0.2">
      <c r="A99" s="215">
        <v>87</v>
      </c>
      <c r="B99" s="221" t="s">
        <v>256</v>
      </c>
      <c r="C99" s="264" t="s">
        <v>257</v>
      </c>
      <c r="D99" s="223" t="s">
        <v>109</v>
      </c>
      <c r="E99" s="229">
        <v>1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0</v>
      </c>
      <c r="M99" s="232">
        <f>G99*(1+L99/100)</f>
        <v>0</v>
      </c>
      <c r="N99" s="224">
        <v>1.4E-2</v>
      </c>
      <c r="O99" s="224">
        <f>ROUND(E99*N99,5)</f>
        <v>1.4E-2</v>
      </c>
      <c r="P99" s="224">
        <v>0</v>
      </c>
      <c r="Q99" s="224">
        <f>ROUND(E99*P99,5)</f>
        <v>0</v>
      </c>
      <c r="R99" s="224"/>
      <c r="S99" s="224"/>
      <c r="T99" s="225">
        <v>0</v>
      </c>
      <c r="U99" s="224">
        <f>ROUND(E99*T99,2)</f>
        <v>0</v>
      </c>
      <c r="V99" s="214"/>
      <c r="W99" s="214"/>
      <c r="X99" s="214"/>
      <c r="Y99" s="214"/>
      <c r="Z99" s="214"/>
      <c r="AA99" s="214"/>
      <c r="AB99" s="214"/>
      <c r="AC99" s="214"/>
      <c r="AD99" s="214"/>
      <c r="AE99" s="214" t="s">
        <v>140</v>
      </c>
      <c r="AF99" s="214"/>
      <c r="AG99" s="214"/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15">
        <v>88</v>
      </c>
      <c r="B100" s="221" t="s">
        <v>258</v>
      </c>
      <c r="C100" s="264" t="s">
        <v>259</v>
      </c>
      <c r="D100" s="223" t="s">
        <v>109</v>
      </c>
      <c r="E100" s="229">
        <v>1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0</v>
      </c>
      <c r="M100" s="232">
        <f>G100*(1+L100/100)</f>
        <v>0</v>
      </c>
      <c r="N100" s="224">
        <v>3.0899999999999999E-3</v>
      </c>
      <c r="O100" s="224">
        <f>ROUND(E100*N100,5)</f>
        <v>3.0899999999999999E-3</v>
      </c>
      <c r="P100" s="224">
        <v>0</v>
      </c>
      <c r="Q100" s="224">
        <f>ROUND(E100*P100,5)</f>
        <v>0</v>
      </c>
      <c r="R100" s="224"/>
      <c r="S100" s="224"/>
      <c r="T100" s="225">
        <v>1.25</v>
      </c>
      <c r="U100" s="224">
        <f>ROUND(E100*T100,2)</f>
        <v>1.25</v>
      </c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 t="s">
        <v>94</v>
      </c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ht="22.5" outlineLevel="1" x14ac:dyDescent="0.2">
      <c r="A101" s="215">
        <v>89</v>
      </c>
      <c r="B101" s="221" t="s">
        <v>209</v>
      </c>
      <c r="C101" s="264" t="s">
        <v>260</v>
      </c>
      <c r="D101" s="223" t="s">
        <v>159</v>
      </c>
      <c r="E101" s="229">
        <v>1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0</v>
      </c>
      <c r="M101" s="232">
        <f>G101*(1+L101/100)</f>
        <v>0</v>
      </c>
      <c r="N101" s="224">
        <v>0</v>
      </c>
      <c r="O101" s="224">
        <f>ROUND(E101*N101,5)</f>
        <v>0</v>
      </c>
      <c r="P101" s="224">
        <v>0</v>
      </c>
      <c r="Q101" s="224">
        <f>ROUND(E101*P101,5)</f>
        <v>0</v>
      </c>
      <c r="R101" s="224"/>
      <c r="S101" s="224"/>
      <c r="T101" s="225">
        <v>0</v>
      </c>
      <c r="U101" s="224">
        <f>ROUND(E101*T101,2)</f>
        <v>0</v>
      </c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 t="s">
        <v>94</v>
      </c>
      <c r="AF101" s="214"/>
      <c r="AG101" s="214"/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33.75" outlineLevel="1" x14ac:dyDescent="0.2">
      <c r="A102" s="215">
        <v>90</v>
      </c>
      <c r="B102" s="221" t="s">
        <v>261</v>
      </c>
      <c r="C102" s="264" t="s">
        <v>262</v>
      </c>
      <c r="D102" s="223" t="s">
        <v>109</v>
      </c>
      <c r="E102" s="229">
        <v>1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0</v>
      </c>
      <c r="M102" s="232">
        <f>G102*(1+L102/100)</f>
        <v>0</v>
      </c>
      <c r="N102" s="224">
        <v>1.2E-2</v>
      </c>
      <c r="O102" s="224">
        <f>ROUND(E102*N102,5)</f>
        <v>1.2E-2</v>
      </c>
      <c r="P102" s="224">
        <v>0</v>
      </c>
      <c r="Q102" s="224">
        <f>ROUND(E102*P102,5)</f>
        <v>0</v>
      </c>
      <c r="R102" s="224"/>
      <c r="S102" s="224"/>
      <c r="T102" s="225">
        <v>0</v>
      </c>
      <c r="U102" s="224">
        <f>ROUND(E102*T102,2)</f>
        <v>0</v>
      </c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 t="s">
        <v>140</v>
      </c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15">
        <v>91</v>
      </c>
      <c r="B103" s="221" t="s">
        <v>263</v>
      </c>
      <c r="C103" s="264" t="s">
        <v>264</v>
      </c>
      <c r="D103" s="223" t="s">
        <v>152</v>
      </c>
      <c r="E103" s="229">
        <v>1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0</v>
      </c>
      <c r="M103" s="232">
        <f>G103*(1+L103/100)</f>
        <v>0</v>
      </c>
      <c r="N103" s="224">
        <v>1.2999999999999999E-2</v>
      </c>
      <c r="O103" s="224">
        <f>ROUND(E103*N103,5)</f>
        <v>1.2999999999999999E-2</v>
      </c>
      <c r="P103" s="224">
        <v>0</v>
      </c>
      <c r="Q103" s="224">
        <f>ROUND(E103*P103,5)</f>
        <v>0</v>
      </c>
      <c r="R103" s="224"/>
      <c r="S103" s="224"/>
      <c r="T103" s="225">
        <v>1.5</v>
      </c>
      <c r="U103" s="224">
        <f>ROUND(E103*T103,2)</f>
        <v>1.5</v>
      </c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 t="s">
        <v>94</v>
      </c>
      <c r="AF103" s="214"/>
      <c r="AG103" s="214"/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15">
        <v>92</v>
      </c>
      <c r="B104" s="221" t="s">
        <v>265</v>
      </c>
      <c r="C104" s="264" t="s">
        <v>266</v>
      </c>
      <c r="D104" s="223" t="s">
        <v>109</v>
      </c>
      <c r="E104" s="229">
        <v>1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0</v>
      </c>
      <c r="M104" s="232">
        <f>G104*(1+L104/100)</f>
        <v>0</v>
      </c>
      <c r="N104" s="224">
        <v>6.0000000000000002E-5</v>
      </c>
      <c r="O104" s="224">
        <f>ROUND(E104*N104,5)</f>
        <v>6.0000000000000002E-5</v>
      </c>
      <c r="P104" s="224">
        <v>0</v>
      </c>
      <c r="Q104" s="224">
        <f>ROUND(E104*P104,5)</f>
        <v>0</v>
      </c>
      <c r="R104" s="224"/>
      <c r="S104" s="224"/>
      <c r="T104" s="225">
        <v>1.3129999999999999</v>
      </c>
      <c r="U104" s="224">
        <f>ROUND(E104*T104,2)</f>
        <v>1.31</v>
      </c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4" t="s">
        <v>94</v>
      </c>
      <c r="AF104" s="214"/>
      <c r="AG104" s="214"/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15">
        <v>93</v>
      </c>
      <c r="B105" s="221" t="s">
        <v>267</v>
      </c>
      <c r="C105" s="264" t="s">
        <v>268</v>
      </c>
      <c r="D105" s="223" t="s">
        <v>152</v>
      </c>
      <c r="E105" s="229">
        <v>1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0</v>
      </c>
      <c r="M105" s="232">
        <f>G105*(1+L105/100)</f>
        <v>0</v>
      </c>
      <c r="N105" s="224">
        <v>1.5100000000000001E-2</v>
      </c>
      <c r="O105" s="224">
        <f>ROUND(E105*N105,5)</f>
        <v>1.5100000000000001E-2</v>
      </c>
      <c r="P105" s="224">
        <v>0</v>
      </c>
      <c r="Q105" s="224">
        <f>ROUND(E105*P105,5)</f>
        <v>0</v>
      </c>
      <c r="R105" s="224"/>
      <c r="S105" s="224"/>
      <c r="T105" s="225">
        <v>0.97299999999999998</v>
      </c>
      <c r="U105" s="224">
        <f>ROUND(E105*T105,2)</f>
        <v>0.97</v>
      </c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 t="s">
        <v>94</v>
      </c>
      <c r="AF105" s="214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2.5" outlineLevel="1" x14ac:dyDescent="0.2">
      <c r="A106" s="215">
        <v>94</v>
      </c>
      <c r="B106" s="221" t="s">
        <v>269</v>
      </c>
      <c r="C106" s="264" t="s">
        <v>270</v>
      </c>
      <c r="D106" s="223" t="s">
        <v>109</v>
      </c>
      <c r="E106" s="229">
        <v>1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0</v>
      </c>
      <c r="M106" s="232">
        <f>G106*(1+L106/100)</f>
        <v>0</v>
      </c>
      <c r="N106" s="224">
        <v>2.2000000000000001E-4</v>
      </c>
      <c r="O106" s="224">
        <f>ROUND(E106*N106,5)</f>
        <v>2.2000000000000001E-4</v>
      </c>
      <c r="P106" s="224">
        <v>0</v>
      </c>
      <c r="Q106" s="224">
        <f>ROUND(E106*P106,5)</f>
        <v>0</v>
      </c>
      <c r="R106" s="224"/>
      <c r="S106" s="224"/>
      <c r="T106" s="225">
        <v>0.246</v>
      </c>
      <c r="U106" s="224">
        <f>ROUND(E106*T106,2)</f>
        <v>0.25</v>
      </c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 t="s">
        <v>94</v>
      </c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15">
        <v>95</v>
      </c>
      <c r="B107" s="221" t="s">
        <v>271</v>
      </c>
      <c r="C107" s="264" t="s">
        <v>272</v>
      </c>
      <c r="D107" s="223" t="s">
        <v>109</v>
      </c>
      <c r="E107" s="229">
        <v>1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0</v>
      </c>
      <c r="M107" s="232">
        <f>G107*(1+L107/100)</f>
        <v>0</v>
      </c>
      <c r="N107" s="224">
        <v>1.8E-3</v>
      </c>
      <c r="O107" s="224">
        <f>ROUND(E107*N107,5)</f>
        <v>1.8E-3</v>
      </c>
      <c r="P107" s="224">
        <v>0</v>
      </c>
      <c r="Q107" s="224">
        <f>ROUND(E107*P107,5)</f>
        <v>0</v>
      </c>
      <c r="R107" s="224"/>
      <c r="S107" s="224"/>
      <c r="T107" s="225">
        <v>0</v>
      </c>
      <c r="U107" s="224">
        <f>ROUND(E107*T107,2)</f>
        <v>0</v>
      </c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 t="s">
        <v>140</v>
      </c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15">
        <v>96</v>
      </c>
      <c r="B108" s="221" t="s">
        <v>273</v>
      </c>
      <c r="C108" s="264" t="s">
        <v>274</v>
      </c>
      <c r="D108" s="223" t="s">
        <v>109</v>
      </c>
      <c r="E108" s="229">
        <v>1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0</v>
      </c>
      <c r="M108" s="232">
        <f>G108*(1+L108/100)</f>
        <v>0</v>
      </c>
      <c r="N108" s="224">
        <v>4.0000000000000003E-5</v>
      </c>
      <c r="O108" s="224">
        <f>ROUND(E108*N108,5)</f>
        <v>4.0000000000000003E-5</v>
      </c>
      <c r="P108" s="224">
        <v>0</v>
      </c>
      <c r="Q108" s="224">
        <f>ROUND(E108*P108,5)</f>
        <v>0</v>
      </c>
      <c r="R108" s="224"/>
      <c r="S108" s="224"/>
      <c r="T108" s="225">
        <v>0.95099999999999996</v>
      </c>
      <c r="U108" s="224">
        <f>ROUND(E108*T108,2)</f>
        <v>0.95</v>
      </c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 t="s">
        <v>94</v>
      </c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15">
        <v>97</v>
      </c>
      <c r="B109" s="221" t="s">
        <v>275</v>
      </c>
      <c r="C109" s="264" t="s">
        <v>276</v>
      </c>
      <c r="D109" s="223" t="s">
        <v>109</v>
      </c>
      <c r="E109" s="229">
        <v>1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0</v>
      </c>
      <c r="M109" s="232">
        <f>G109*(1+L109/100)</f>
        <v>0</v>
      </c>
      <c r="N109" s="224">
        <v>0.03</v>
      </c>
      <c r="O109" s="224">
        <f>ROUND(E109*N109,5)</f>
        <v>0.03</v>
      </c>
      <c r="P109" s="224">
        <v>0</v>
      </c>
      <c r="Q109" s="224">
        <f>ROUND(E109*P109,5)</f>
        <v>0</v>
      </c>
      <c r="R109" s="224"/>
      <c r="S109" s="224"/>
      <c r="T109" s="225">
        <v>0</v>
      </c>
      <c r="U109" s="224">
        <f>ROUND(E109*T109,2)</f>
        <v>0</v>
      </c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 t="s">
        <v>140</v>
      </c>
      <c r="AF109" s="214"/>
      <c r="AG109" s="214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2.5" outlineLevel="1" x14ac:dyDescent="0.2">
      <c r="A110" s="242">
        <v>98</v>
      </c>
      <c r="B110" s="243" t="s">
        <v>277</v>
      </c>
      <c r="C110" s="266" t="s">
        <v>278</v>
      </c>
      <c r="D110" s="244" t="s">
        <v>0</v>
      </c>
      <c r="E110" s="245">
        <v>3123</v>
      </c>
      <c r="F110" s="246"/>
      <c r="G110" s="247">
        <f>ROUND(E110*F110,2)</f>
        <v>0</v>
      </c>
      <c r="H110" s="246"/>
      <c r="I110" s="247">
        <f>ROUND(E110*H110,2)</f>
        <v>0</v>
      </c>
      <c r="J110" s="246"/>
      <c r="K110" s="247">
        <f>ROUND(E110*J110,2)</f>
        <v>0</v>
      </c>
      <c r="L110" s="247">
        <v>0</v>
      </c>
      <c r="M110" s="247">
        <f>G110*(1+L110/100)</f>
        <v>0</v>
      </c>
      <c r="N110" s="248">
        <v>0</v>
      </c>
      <c r="O110" s="248">
        <f>ROUND(E110*N110,5)</f>
        <v>0</v>
      </c>
      <c r="P110" s="248">
        <v>0</v>
      </c>
      <c r="Q110" s="248">
        <f>ROUND(E110*P110,5)</f>
        <v>0</v>
      </c>
      <c r="R110" s="248"/>
      <c r="S110" s="248"/>
      <c r="T110" s="249">
        <v>0</v>
      </c>
      <c r="U110" s="248">
        <f>ROUND(E110*T110,2)</f>
        <v>0</v>
      </c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 t="s">
        <v>94</v>
      </c>
      <c r="AF110" s="214"/>
      <c r="AG110" s="214"/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x14ac:dyDescent="0.2">
      <c r="A111" s="6"/>
      <c r="B111" s="7" t="s">
        <v>279</v>
      </c>
      <c r="C111" s="267" t="s">
        <v>279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AC111">
        <v>15</v>
      </c>
      <c r="AD111">
        <v>21</v>
      </c>
    </row>
    <row r="112" spans="1:60" x14ac:dyDescent="0.2">
      <c r="A112" s="250"/>
      <c r="B112" s="251">
        <v>26</v>
      </c>
      <c r="C112" s="268" t="s">
        <v>279</v>
      </c>
      <c r="D112" s="252"/>
      <c r="E112" s="252"/>
      <c r="F112" s="252"/>
      <c r="G112" s="263">
        <f>G8+G12+G16+G45+G68</f>
        <v>0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AC112">
        <f>SUMIF(L7:L110,AC111,G7:G110)</f>
        <v>0</v>
      </c>
      <c r="AD112">
        <f>SUMIF(L7:L110,AD111,G7:G110)</f>
        <v>0</v>
      </c>
      <c r="AE112" t="s">
        <v>280</v>
      </c>
    </row>
    <row r="113" spans="1:31" x14ac:dyDescent="0.2">
      <c r="A113" s="6"/>
      <c r="B113" s="7" t="s">
        <v>279</v>
      </c>
      <c r="C113" s="267" t="s">
        <v>279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31" x14ac:dyDescent="0.2">
      <c r="A114" s="6"/>
      <c r="B114" s="7" t="s">
        <v>279</v>
      </c>
      <c r="C114" s="267" t="s">
        <v>279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31" x14ac:dyDescent="0.2">
      <c r="A115" s="253">
        <v>33</v>
      </c>
      <c r="B115" s="253"/>
      <c r="C115" s="269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254"/>
      <c r="B116" s="255"/>
      <c r="C116" s="270"/>
      <c r="D116" s="255"/>
      <c r="E116" s="255"/>
      <c r="F116" s="255"/>
      <c r="G116" s="25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AE116" t="s">
        <v>281</v>
      </c>
    </row>
    <row r="117" spans="1:31" x14ac:dyDescent="0.2">
      <c r="A117" s="257"/>
      <c r="B117" s="258"/>
      <c r="C117" s="271"/>
      <c r="D117" s="258"/>
      <c r="E117" s="258"/>
      <c r="F117" s="258"/>
      <c r="G117" s="25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">
      <c r="A118" s="257"/>
      <c r="B118" s="258"/>
      <c r="C118" s="271"/>
      <c r="D118" s="258"/>
      <c r="E118" s="258"/>
      <c r="F118" s="258"/>
      <c r="G118" s="25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31" x14ac:dyDescent="0.2">
      <c r="A119" s="257"/>
      <c r="B119" s="258"/>
      <c r="C119" s="271"/>
      <c r="D119" s="258"/>
      <c r="E119" s="258"/>
      <c r="F119" s="258"/>
      <c r="G119" s="259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0"/>
      <c r="B120" s="261"/>
      <c r="C120" s="272"/>
      <c r="D120" s="261"/>
      <c r="E120" s="261"/>
      <c r="F120" s="261"/>
      <c r="G120" s="262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6"/>
      <c r="B121" s="7" t="s">
        <v>279</v>
      </c>
      <c r="C121" s="267" t="s">
        <v>279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C122" s="273"/>
      <c r="AE122" t="s">
        <v>282</v>
      </c>
    </row>
  </sheetData>
  <mergeCells count="6">
    <mergeCell ref="A1:G1"/>
    <mergeCell ref="C2:G2"/>
    <mergeCell ref="C3:G3"/>
    <mergeCell ref="C4:G4"/>
    <mergeCell ref="A115:C115"/>
    <mergeCell ref="A116:G12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</dc:creator>
  <cp:lastModifiedBy>Miriam</cp:lastModifiedBy>
  <cp:lastPrinted>2014-02-28T09:52:57Z</cp:lastPrinted>
  <dcterms:created xsi:type="dcterms:W3CDTF">2009-04-08T07:15:50Z</dcterms:created>
  <dcterms:modified xsi:type="dcterms:W3CDTF">2022-03-29T10:34:55Z</dcterms:modified>
</cp:coreProperties>
</file>